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65" i="1"/>
  <c r="D266"/>
  <c r="D259"/>
  <c r="D260"/>
  <c r="D261"/>
  <c r="D262"/>
  <c r="D151"/>
  <c r="D152"/>
  <c r="D113"/>
  <c r="D128"/>
  <c r="D121"/>
  <c r="D36"/>
  <c r="D143"/>
  <c r="D209" l="1"/>
  <c r="D200"/>
  <c r="D154"/>
  <c r="D130"/>
  <c r="D91"/>
  <c r="D92"/>
  <c r="D93"/>
  <c r="D24"/>
  <c r="D202" l="1"/>
  <c r="D198"/>
  <c r="D132" l="1"/>
  <c r="D126"/>
  <c r="D76"/>
  <c r="D47"/>
  <c r="D124"/>
  <c r="D100"/>
  <c r="D99" s="1"/>
  <c r="D29" l="1"/>
  <c r="D16"/>
  <c r="D71" l="1"/>
  <c r="D64"/>
  <c r="D223" l="1"/>
  <c r="D8" l="1"/>
  <c r="D255"/>
  <c r="D257"/>
  <c r="D206"/>
  <c r="D197" s="1"/>
  <c r="D119"/>
  <c r="D73"/>
  <c r="D70" s="1"/>
  <c r="D114"/>
  <c r="D247"/>
  <c r="D189"/>
  <c r="D157"/>
  <c r="D134"/>
  <c r="D117"/>
  <c r="D89"/>
  <c r="D88" s="1"/>
  <c r="D87" s="1"/>
  <c r="D191"/>
  <c r="D62"/>
  <c r="D60"/>
  <c r="D107" l="1"/>
  <c r="D254"/>
  <c r="D249"/>
  <c r="D246" s="1"/>
  <c r="D221"/>
  <c r="D193"/>
  <c r="D183"/>
  <c r="D252" l="1"/>
  <c r="D251" s="1"/>
  <c r="D136" l="1"/>
  <c r="D187"/>
  <c r="D185"/>
  <c r="D164"/>
  <c r="D244"/>
  <c r="D144"/>
  <c r="D139"/>
  <c r="D85"/>
  <c r="D84" s="1"/>
  <c r="D83" s="1"/>
  <c r="D239"/>
  <c r="D238" s="1"/>
  <c r="D237" s="1"/>
  <c r="D236" s="1"/>
  <c r="D234"/>
  <c r="D233" s="1"/>
  <c r="D169" l="1"/>
  <c r="D167"/>
  <c r="D22"/>
  <c r="D20"/>
  <c r="D18"/>
  <c r="D44"/>
  <c r="D177"/>
  <c r="D15" l="1"/>
  <c r="D14" s="1"/>
  <c r="D175"/>
  <c r="D110" l="1"/>
  <c r="D108"/>
  <c r="D75"/>
  <c r="D33"/>
  <c r="D171"/>
  <c r="D181"/>
  <c r="D7"/>
  <c r="D26"/>
  <c r="D39"/>
  <c r="D41"/>
  <c r="D49"/>
  <c r="D46" s="1"/>
  <c r="D52"/>
  <c r="D56"/>
  <c r="D54" s="1"/>
  <c r="D66"/>
  <c r="D81"/>
  <c r="D80" s="1"/>
  <c r="D79" s="1"/>
  <c r="D97"/>
  <c r="D96" s="1"/>
  <c r="D103"/>
  <c r="D102" s="1"/>
  <c r="D105"/>
  <c r="D162"/>
  <c r="D161" s="1"/>
  <c r="D173"/>
  <c r="D179"/>
  <c r="D195"/>
  <c r="D166" s="1"/>
  <c r="D211"/>
  <c r="D213"/>
  <c r="D215"/>
  <c r="D217"/>
  <c r="D219"/>
  <c r="D225"/>
  <c r="D228"/>
  <c r="D227" s="1"/>
  <c r="D231"/>
  <c r="D230" s="1"/>
  <c r="D6" l="1"/>
  <c r="D208"/>
  <c r="D160" s="1"/>
  <c r="D159" s="1"/>
  <c r="D59"/>
  <c r="D58" s="1"/>
  <c r="D43"/>
  <c r="D25"/>
  <c r="D51"/>
  <c r="D95"/>
  <c r="D268" l="1"/>
  <c r="D242"/>
  <c r="D241" s="1"/>
</calcChain>
</file>

<file path=xl/sharedStrings.xml><?xml version="1.0" encoding="utf-8"?>
<sst xmlns="http://schemas.openxmlformats.org/spreadsheetml/2006/main" count="509" uniqueCount="409">
  <si>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</si>
  <si>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</si>
  <si>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</si>
  <si>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</si>
  <si>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</si>
  <si>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</si>
  <si>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</si>
  <si>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</si>
  <si>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</si>
  <si>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</si>
  <si>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</si>
  <si>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</si>
  <si>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</si>
  <si>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</si>
  <si>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</si>
  <si>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</si>
  <si>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</si>
  <si>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</si>
  <si>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</si>
  <si>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</si>
  <si>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</si>
  <si>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</si>
  <si>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</si>
  <si>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</si>
  <si>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</si>
  <si>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</si>
  <si>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</si>
  <si>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</si>
  <si>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</si>
  <si>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</si>
  <si>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</si>
  <si>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</si>
  <si>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</si>
  <si>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</si>
  <si>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</si>
  <si>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</si>
  <si>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</si>
  <si>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</si>
  <si>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</si>
  <si>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</si>
  <si>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</si>
  <si>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</si>
  <si>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</si>
  <si>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</si>
  <si>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</si>
  <si>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</si>
  <si>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</si>
  <si>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</si>
  <si>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</si>
  <si>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</si>
  <si>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</si>
  <si>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</si>
  <si>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</si>
  <si>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</si>
  <si>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</si>
  <si>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</si>
  <si>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</si>
  <si>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</si>
  <si>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</si>
  <si>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</si>
  <si>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</si>
  <si>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</si>
  <si>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</si>
  <si>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</si>
  <si>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</si>
  <si>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</si>
  <si>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</si>
  <si>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</si>
  <si>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</si>
  <si>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</si>
  <si>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</si>
  <si>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</si>
  <si>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</si>
  <si>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</si>
  <si>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</si>
  <si>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</si>
  <si>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</si>
  <si>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</si>
  <si>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</si>
  <si>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</si>
  <si>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</si>
  <si>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</si>
  <si>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</si>
  <si>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</si>
  <si>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</si>
  <si>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</si>
  <si>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</si>
  <si>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</si>
  <si>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</si>
  <si>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</si>
  <si>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</si>
  <si>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</si>
  <si>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</si>
  <si>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</si>
  <si>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</si>
  <si>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</si>
  <si>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</si>
  <si>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</si>
  <si>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</si>
  <si>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</si>
  <si>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</si>
  <si>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</si>
  <si>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</si>
  <si>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</si>
  <si>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</si>
  <si>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</si>
  <si>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</si>
  <si>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</si>
  <si>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</si>
  <si>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</si>
  <si>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</si>
  <si>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</si>
  <si>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</si>
  <si>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</si>
  <si>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</si>
  <si>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</si>
  <si>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</si>
  <si>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</si>
  <si>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</si>
  <si>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</si>
  <si>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</si>
  <si>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</si>
  <si>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</si>
  <si>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</si>
  <si>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</si>
  <si>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</si>
  <si>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</si>
  <si>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</si>
  <si>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</si>
  <si>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</si>
  <si>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</si>
  <si>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</si>
  <si>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</si>
  <si>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</si>
  <si>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</si>
  <si>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</si>
  <si>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</si>
  <si>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</si>
  <si>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</si>
  <si>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</si>
  <si>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</si>
  <si>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</si>
  <si>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</si>
  <si>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</si>
  <si>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</si>
  <si>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</si>
  <si>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</si>
  <si>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</si>
  <si>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</si>
  <si>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</si>
  <si>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</si>
  <si>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</si>
  <si>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</si>
  <si>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</si>
  <si>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</si>
  <si>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</si>
  <si>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</si>
  <si>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</si>
  <si>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</si>
  <si>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</si>
  <si>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</si>
  <si>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</si>
  <si>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</si>
  <si>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</si>
  <si>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</si>
  <si>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</si>
  <si>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</si>
  <si>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</si>
  <si>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</si>
  <si>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</si>
  <si>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</si>
  <si>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</si>
  <si>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</si>
  <si>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</si>
  <si>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</si>
  <si>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</si>
  <si>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</si>
  <si>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</si>
  <si>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</si>
  <si>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</si>
  <si>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</si>
  <si>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</si>
  <si>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</si>
  <si>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</si>
  <si>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</si>
  <si>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</si>
  <si>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</si>
  <si>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</si>
  <si>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</si>
  <si>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</si>
  <si>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</si>
  <si>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</si>
  <si>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</si>
  <si>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</si>
  <si>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</si>
  <si>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</si>
  <si>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</si>
  <si>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</si>
  <si>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</si>
  <si>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</si>
  <si>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</si>
  <si>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</si>
  <si>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</si>
  <si>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</si>
  <si>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</si>
  <si>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</si>
  <si>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</si>
  <si>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</si>
  <si>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</si>
  <si>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</si>
  <si>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</si>
  <si>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</si>
  <si>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</si>
  <si>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</si>
  <si>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</si>
  <si>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</si>
  <si>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</si>
  <si>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</si>
  <si>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</si>
  <si>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</si>
  <si>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</si>
  <si>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</si>
  <si>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</si>
  <si>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</si>
  <si>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</si>
  <si>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</si>
  <si>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</si>
  <si>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</si>
  <si>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</si>
  <si>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</si>
  <si>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</si>
  <si>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</si>
  <si>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</si>
  <si>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</si>
  <si>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</si>
  <si>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</si>
  <si>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</si>
  <si>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</si>
  <si>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</si>
  <si>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</si>
  <si>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</si>
  <si>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</si>
  <si>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</si>
  <si>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</si>
  <si>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</si>
  <si>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</si>
  <si>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</si>
  <si>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</si>
  <si>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</si>
  <si>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</si>
  <si>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</si>
  <si>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</si>
  <si>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</si>
  <si>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</si>
  <si>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</si>
  <si>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</si>
  <si>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</si>
  <si>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</si>
  <si>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</si>
  <si>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</si>
  <si>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</si>
  <si>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</si>
  <si>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</si>
  <si>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</si>
  <si>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</si>
  <si>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</si>
  <si>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</si>
  <si>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</si>
  <si>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</si>
  <si>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</si>
  <si>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</si>
  <si>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</si>
  <si>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</si>
  <si>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</si>
  <si>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</si>
  <si>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</si>
  <si>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</si>
  <si>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</si>
  <si>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</si>
  <si>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</si>
  <si>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</si>
  <si>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</si>
  <si>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</si>
  <si>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</si>
  <si>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</si>
  <si>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</si>
  <si>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</si>
  <si>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</si>
  <si>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</si>
  <si>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</si>
  <si>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</si>
  <si>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</si>
  <si>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</si>
  <si>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</si>
  <si>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</si>
  <si>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</si>
  <si>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</si>
  <si>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</si>
  <si>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</si>
  <si>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</si>
  <si>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</si>
  <si>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</si>
  <si>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</si>
  <si>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</si>
  <si>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</si>
  <si>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</si>
  <si>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</si>
  <si>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</si>
  <si>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</si>
  <si>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</si>
  <si>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</si>
  <si>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</si>
  <si>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</si>
  <si>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</si>
  <si>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</si>
  <si>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</si>
  <si>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</si>
  <si>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</si>
  <si>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</si>
  <si>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</si>
  <si>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</si>
  <si>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</si>
  <si>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</si>
  <si>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</si>
  <si>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</si>
  <si>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</si>
  <si>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</si>
  <si>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</si>
  <si>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</si>
  <si>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</si>
  <si>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</si>
  <si>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</si>
  <si>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</si>
  <si>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</si>
  <si>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</si>
  <si>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</si>
  <si>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</si>
  <si>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</si>
  <si>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</si>
  <si>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</si>
  <si>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</si>
  <si>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</si>
  <si>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</si>
  <si>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</si>
  <si>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</si>
  <si>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</si>
  <si>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</si>
  <si>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</si>
  <si>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</si>
  <si>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</si>
  <si>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</si>
  <si>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</si>
  <si>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</si>
  <si>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</si>
  <si>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</si>
  <si>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</si>
  <si>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</si>
  <si>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</si>
  <si>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</si>
  <si>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</si>
  <si>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</si>
  <si>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</si>
  <si>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</si>
  <si>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</si>
  <si>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</si>
  <si>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</si>
  <si>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</si>
  <si>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</si>
  <si>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Свод  доходов  бюджета  Шалинского  городского  округа  на  2022 год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</si>
  <si>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</si>
  <si>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</si>
  <si>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</si>
  <si>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</si>
  <si>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</si>
  <si>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</si>
  <si>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</si>
  <si>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</si>
  <si>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</si>
  <si>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</si>
  <si>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</si>
  <si>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</si>
  <si>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</si>
  <si>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</si>
  <si>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</si>
  <si>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</si>
  <si>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</si>
  <si>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</si>
  <si>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</si>
  <si>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</si>
  <si>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</si>
  <si>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</si>
  <si>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</si>
  <si>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</si>
  <si>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</si>
  <si>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</si>
  <si>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</si>
  <si>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</si>
  <si>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</si>
  <si>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</si>
  <si>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</si>
  <si>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</si>
  <si>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</si>
  <si>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</si>
  <si>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</si>
  <si>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</si>
  <si>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</si>
  <si>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</si>
  <si>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</si>
  <si>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 xml:space="preserve">Приложение 1
утверждено  решением
Думы Шалинского городского 
округа от 30.06.2022   № 91 
«Приложение 1 к  решению  Думы Шалинского  городского округа от  23.12.2021 № 26»      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</si>
</sst>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\ _₽"/>
  </numFmts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rgb="FFFF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165" fontId="7" fillId="0" borderId="1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0"/>
  <sheetViews>
    <sheetView tabSelected="1" zoomScale="96" zoomScaleNormal="96" workbookViewId="0">
      <selection activeCell="A2" sqref="A2:D2"/>
    </sheetView>
  </sheetViews>
  <sheetFormatPr defaultRowHeight="15"/>
  <cols>
    <col min="1" max="1" width="5.7109375" customWidth="1"/>
    <col min="2" max="2" width="29" style="3" customWidth="1"/>
    <col min="3" max="3" width="50.28515625" style="1" customWidth="1"/>
    <col min="4" max="4" width="21.5703125" customWidth="1"/>
    <col min="5" max="5" width="10.28515625" customWidth="1"/>
    <col min="6" max="6" width="9.85546875" customWidth="1"/>
  </cols>
  <sheetData>
    <row r="1" spans="1:4" ht="156.75" customHeight="1">
      <c r="A1" s="8"/>
      <c r="B1" s="8"/>
      <c r="C1" s="8"/>
      <c r="D1" s="8" t="s">
        <v>408</v>
      </c>
    </row>
    <row r="2" spans="1:4" ht="28.5" customHeight="1" thickBot="1">
      <c r="A2" s="19" t="s">
        <v>368</v>
      </c>
      <c r="B2" s="20"/>
      <c r="C2" s="20"/>
      <c r="D2" s="20"/>
    </row>
    <row r="3" spans="1:4" ht="15.75" thickBot="1">
      <c r="A3" s="24" t="s">
        <v>365</v>
      </c>
      <c r="B3" s="21" t="s">
        <v>307</v>
      </c>
      <c r="C3" s="22" t="s">
        <v>308</v>
      </c>
      <c r="D3" s="24" t="s">
        <v>364</v>
      </c>
    </row>
    <row r="4" spans="1:4" ht="48.75" customHeight="1" thickBot="1">
      <c r="A4" s="24"/>
      <c r="B4" s="21"/>
      <c r="C4" s="23"/>
      <c r="D4" s="24"/>
    </row>
    <row r="5" spans="1:4" ht="18" customHeight="1" thickBot="1">
      <c r="A5" s="15">
        <v>1</v>
      </c>
      <c r="B5" s="16">
        <v>2</v>
      </c>
      <c r="C5" s="15">
        <v>3</v>
      </c>
      <c r="D5" s="15">
        <v>4</v>
      </c>
    </row>
    <row r="6" spans="1:4" ht="20.25" customHeight="1" thickBot="1">
      <c r="A6" s="5">
        <v>1</v>
      </c>
      <c r="B6" s="9" t="s">
        <v>186</v>
      </c>
      <c r="C6" s="6" t="s">
        <v>0</v>
      </c>
      <c r="D6" s="12">
        <f>D7+D14+D24+D43+D51+D58+D75+D91+D95+D107</f>
        <v>325800465.24000001</v>
      </c>
    </row>
    <row r="7" spans="1:4" s="2" customFormat="1" ht="18.75" customHeight="1" thickBot="1">
      <c r="A7" s="5">
        <v>2</v>
      </c>
      <c r="B7" s="9" t="s">
        <v>187</v>
      </c>
      <c r="C7" s="6" t="s">
        <v>1</v>
      </c>
      <c r="D7" s="12">
        <f>D8</f>
        <v>182261343.94</v>
      </c>
    </row>
    <row r="8" spans="1:4" s="2" customFormat="1" ht="19.5" customHeight="1" thickBot="1">
      <c r="A8" s="5">
        <v>3</v>
      </c>
      <c r="B8" s="9" t="s">
        <v>188</v>
      </c>
      <c r="C8" s="6" t="s">
        <v>2</v>
      </c>
      <c r="D8" s="12">
        <f>D9+D10+D11+D12+D13</f>
        <v>182261343.94</v>
      </c>
    </row>
    <row r="9" spans="1:4" s="2" customFormat="1" ht="90" customHeight="1" thickBot="1">
      <c r="A9" s="5">
        <v>4</v>
      </c>
      <c r="B9" s="10" t="s">
        <v>189</v>
      </c>
      <c r="C9" s="6" t="s">
        <v>3</v>
      </c>
      <c r="D9" s="12">
        <v>175257143.94</v>
      </c>
    </row>
    <row r="10" spans="1:4" s="2" customFormat="1" ht="131.25" customHeight="1" thickBot="1">
      <c r="A10" s="5">
        <v>5</v>
      </c>
      <c r="B10" s="9" t="s">
        <v>190</v>
      </c>
      <c r="C10" s="6" t="s">
        <v>4</v>
      </c>
      <c r="D10" s="12">
        <v>4432000</v>
      </c>
    </row>
    <row r="11" spans="1:4" s="2" customFormat="1" ht="58.5" customHeight="1" thickBot="1">
      <c r="A11" s="5">
        <v>6</v>
      </c>
      <c r="B11" s="9" t="s">
        <v>191</v>
      </c>
      <c r="C11" s="6" t="s">
        <v>5</v>
      </c>
      <c r="D11" s="12">
        <v>900000</v>
      </c>
    </row>
    <row r="12" spans="1:4" s="2" customFormat="1" ht="99.75" customHeight="1" thickBot="1">
      <c r="A12" s="5">
        <v>7</v>
      </c>
      <c r="B12" s="9" t="s">
        <v>192</v>
      </c>
      <c r="C12" s="6" t="s">
        <v>6</v>
      </c>
      <c r="D12" s="12">
        <v>1630000</v>
      </c>
    </row>
    <row r="13" spans="1:4" s="2" customFormat="1" ht="104.25" customHeight="1" thickBot="1">
      <c r="A13" s="5">
        <v>8</v>
      </c>
      <c r="B13" s="9" t="s">
        <v>366</v>
      </c>
      <c r="C13" s="7" t="s">
        <v>367</v>
      </c>
      <c r="D13" s="12">
        <v>42200</v>
      </c>
    </row>
    <row r="14" spans="1:4" s="2" customFormat="1" ht="47.25" customHeight="1" thickBot="1">
      <c r="A14" s="5">
        <v>9</v>
      </c>
      <c r="B14" s="9" t="s">
        <v>193</v>
      </c>
      <c r="C14" s="6" t="s">
        <v>7</v>
      </c>
      <c r="D14" s="12">
        <f>D15</f>
        <v>73053170</v>
      </c>
    </row>
    <row r="15" spans="1:4" s="2" customFormat="1" ht="31.5" customHeight="1" thickBot="1">
      <c r="A15" s="5">
        <v>10</v>
      </c>
      <c r="B15" s="9" t="s">
        <v>194</v>
      </c>
      <c r="C15" s="6" t="s">
        <v>8</v>
      </c>
      <c r="D15" s="12">
        <f>D16+D18+D20+D22</f>
        <v>73053170</v>
      </c>
    </row>
    <row r="16" spans="1:4" s="2" customFormat="1" ht="75.75" customHeight="1" thickBot="1">
      <c r="A16" s="5">
        <v>11</v>
      </c>
      <c r="B16" s="9" t="s">
        <v>195</v>
      </c>
      <c r="C16" s="6" t="s">
        <v>143</v>
      </c>
      <c r="D16" s="12">
        <f>D17</f>
        <v>33029590</v>
      </c>
    </row>
    <row r="17" spans="1:4" s="2" customFormat="1" ht="130.5" customHeight="1" thickBot="1">
      <c r="A17" s="5">
        <v>12</v>
      </c>
      <c r="B17" s="9" t="s">
        <v>196</v>
      </c>
      <c r="C17" s="7" t="s">
        <v>134</v>
      </c>
      <c r="D17" s="12">
        <v>33029590</v>
      </c>
    </row>
    <row r="18" spans="1:4" s="2" customFormat="1" ht="108" customHeight="1" thickBot="1">
      <c r="A18" s="5">
        <v>13</v>
      </c>
      <c r="B18" s="9" t="s">
        <v>197</v>
      </c>
      <c r="C18" s="7" t="s">
        <v>144</v>
      </c>
      <c r="D18" s="12">
        <f>D19</f>
        <v>182830</v>
      </c>
    </row>
    <row r="19" spans="1:4" s="2" customFormat="1" ht="145.5" customHeight="1" thickBot="1">
      <c r="A19" s="5">
        <v>14</v>
      </c>
      <c r="B19" s="9" t="s">
        <v>198</v>
      </c>
      <c r="C19" s="7" t="s">
        <v>135</v>
      </c>
      <c r="D19" s="12">
        <v>182830</v>
      </c>
    </row>
    <row r="20" spans="1:4" s="2" customFormat="1" ht="85.5" customHeight="1" thickBot="1">
      <c r="A20" s="5">
        <v>15</v>
      </c>
      <c r="B20" s="9" t="s">
        <v>199</v>
      </c>
      <c r="C20" s="7" t="s">
        <v>145</v>
      </c>
      <c r="D20" s="12">
        <f>D21</f>
        <v>43982490</v>
      </c>
    </row>
    <row r="21" spans="1:4" s="2" customFormat="1" ht="128.25" customHeight="1" thickBot="1">
      <c r="A21" s="5">
        <v>16</v>
      </c>
      <c r="B21" s="9" t="s">
        <v>200</v>
      </c>
      <c r="C21" s="7" t="s">
        <v>136</v>
      </c>
      <c r="D21" s="12">
        <v>43982490</v>
      </c>
    </row>
    <row r="22" spans="1:4" s="2" customFormat="1" ht="84" customHeight="1" thickBot="1">
      <c r="A22" s="5">
        <v>17</v>
      </c>
      <c r="B22" s="9" t="s">
        <v>201</v>
      </c>
      <c r="C22" s="7" t="s">
        <v>146</v>
      </c>
      <c r="D22" s="12">
        <f>D23</f>
        <v>-4141740</v>
      </c>
    </row>
    <row r="23" spans="1:4" s="2" customFormat="1" ht="129" customHeight="1" thickBot="1">
      <c r="A23" s="5">
        <v>18</v>
      </c>
      <c r="B23" s="9" t="s">
        <v>202</v>
      </c>
      <c r="C23" s="7" t="s">
        <v>137</v>
      </c>
      <c r="D23" s="12">
        <v>-4141740</v>
      </c>
    </row>
    <row r="24" spans="1:4" s="2" customFormat="1" ht="20.25" customHeight="1" thickBot="1">
      <c r="A24" s="5">
        <v>19</v>
      </c>
      <c r="B24" s="9" t="s">
        <v>203</v>
      </c>
      <c r="C24" s="6" t="s">
        <v>9</v>
      </c>
      <c r="D24" s="12">
        <f>D25+D36+D39+D41</f>
        <v>18457011</v>
      </c>
    </row>
    <row r="25" spans="1:4" s="2" customFormat="1" ht="35.25" customHeight="1" thickBot="1">
      <c r="A25" s="5">
        <v>20</v>
      </c>
      <c r="B25" s="9" t="s">
        <v>204</v>
      </c>
      <c r="C25" s="6" t="s">
        <v>10</v>
      </c>
      <c r="D25" s="12">
        <f>SUM(D26,D29,D32)</f>
        <v>15010000</v>
      </c>
    </row>
    <row r="26" spans="1:4" s="2" customFormat="1" ht="34.5" customHeight="1" thickBot="1">
      <c r="A26" s="5">
        <v>21</v>
      </c>
      <c r="B26" s="9" t="s">
        <v>205</v>
      </c>
      <c r="C26" s="6" t="s">
        <v>11</v>
      </c>
      <c r="D26" s="12">
        <f>SUM(D27,D28)</f>
        <v>7332803</v>
      </c>
    </row>
    <row r="27" spans="1:4" s="2" customFormat="1" ht="31.5" customHeight="1" thickBot="1">
      <c r="A27" s="5">
        <v>22</v>
      </c>
      <c r="B27" s="9" t="s">
        <v>206</v>
      </c>
      <c r="C27" s="6" t="s">
        <v>11</v>
      </c>
      <c r="D27" s="12">
        <v>7332198</v>
      </c>
    </row>
    <row r="28" spans="1:4" s="2" customFormat="1" ht="45" customHeight="1" thickBot="1">
      <c r="A28" s="5">
        <v>23</v>
      </c>
      <c r="B28" s="9" t="s">
        <v>207</v>
      </c>
      <c r="C28" s="6" t="s">
        <v>12</v>
      </c>
      <c r="D28" s="12">
        <v>605</v>
      </c>
    </row>
    <row r="29" spans="1:4" s="2" customFormat="1" ht="46.5" customHeight="1" thickBot="1">
      <c r="A29" s="5">
        <v>24</v>
      </c>
      <c r="B29" s="9" t="s">
        <v>208</v>
      </c>
      <c r="C29" s="6" t="s">
        <v>13</v>
      </c>
      <c r="D29" s="12">
        <f>D30+D31</f>
        <v>7577197</v>
      </c>
    </row>
    <row r="30" spans="1:4" s="2" customFormat="1" ht="74.25" customHeight="1" thickBot="1">
      <c r="A30" s="5">
        <v>25</v>
      </c>
      <c r="B30" s="9" t="s">
        <v>209</v>
      </c>
      <c r="C30" s="6" t="s">
        <v>14</v>
      </c>
      <c r="D30" s="12">
        <v>7532197</v>
      </c>
    </row>
    <row r="31" spans="1:4" s="2" customFormat="1" ht="64.5" customHeight="1" thickBot="1">
      <c r="A31" s="5">
        <v>26</v>
      </c>
      <c r="B31" s="9" t="s">
        <v>358</v>
      </c>
      <c r="C31" s="6" t="s">
        <v>359</v>
      </c>
      <c r="D31" s="12">
        <v>45000</v>
      </c>
    </row>
    <row r="32" spans="1:4" s="2" customFormat="1" ht="50.25" customHeight="1" thickBot="1">
      <c r="A32" s="5">
        <v>27</v>
      </c>
      <c r="B32" s="9" t="s">
        <v>210</v>
      </c>
      <c r="C32" s="6" t="s">
        <v>15</v>
      </c>
      <c r="D32" s="12">
        <v>100000</v>
      </c>
    </row>
    <row r="33" spans="1:4" s="2" customFormat="1" ht="36.75" hidden="1" customHeight="1" thickBot="1">
      <c r="A33" s="5"/>
      <c r="B33" s="9" t="s">
        <v>211</v>
      </c>
      <c r="C33" s="6" t="s">
        <v>16</v>
      </c>
      <c r="D33" s="12">
        <f>D34+D35</f>
        <v>0</v>
      </c>
    </row>
    <row r="34" spans="1:4" s="2" customFormat="1" ht="36.75" hidden="1" customHeight="1" thickBot="1">
      <c r="A34" s="5"/>
      <c r="B34" s="9" t="s">
        <v>212</v>
      </c>
      <c r="C34" s="6" t="s">
        <v>16</v>
      </c>
      <c r="D34" s="12">
        <v>0</v>
      </c>
    </row>
    <row r="35" spans="1:4" s="2" customFormat="1" ht="1.5" hidden="1" customHeight="1" thickBot="1">
      <c r="A35" s="5"/>
      <c r="B35" s="9" t="s">
        <v>213</v>
      </c>
      <c r="C35" s="6" t="s">
        <v>123</v>
      </c>
      <c r="D35" s="12">
        <v>0</v>
      </c>
    </row>
    <row r="36" spans="1:4" s="2" customFormat="1" ht="33" customHeight="1" thickBot="1">
      <c r="A36" s="5">
        <v>28</v>
      </c>
      <c r="B36" s="9" t="s">
        <v>211</v>
      </c>
      <c r="C36" s="6" t="s">
        <v>16</v>
      </c>
      <c r="D36" s="12">
        <f>D37+D38</f>
        <v>41011</v>
      </c>
    </row>
    <row r="37" spans="1:4" s="2" customFormat="1" ht="39" customHeight="1" thickBot="1">
      <c r="A37" s="5">
        <v>29</v>
      </c>
      <c r="B37" s="9" t="s">
        <v>212</v>
      </c>
      <c r="C37" s="6" t="s">
        <v>16</v>
      </c>
      <c r="D37" s="12">
        <v>41000</v>
      </c>
    </row>
    <row r="38" spans="1:4" s="2" customFormat="1" ht="43.5" thickBot="1">
      <c r="A38" s="5"/>
      <c r="B38" s="9" t="s">
        <v>213</v>
      </c>
      <c r="C38" s="6" t="s">
        <v>123</v>
      </c>
      <c r="D38" s="12">
        <v>11</v>
      </c>
    </row>
    <row r="39" spans="1:4" s="2" customFormat="1" ht="23.25" customHeight="1" thickBot="1">
      <c r="A39" s="5"/>
      <c r="B39" s="9" t="s">
        <v>214</v>
      </c>
      <c r="C39" s="6" t="s">
        <v>17</v>
      </c>
      <c r="D39" s="12">
        <f>D40</f>
        <v>1300000</v>
      </c>
    </row>
    <row r="40" spans="1:4" s="2" customFormat="1" ht="22.5" customHeight="1" thickBot="1">
      <c r="A40" s="5"/>
      <c r="B40" s="9" t="s">
        <v>215</v>
      </c>
      <c r="C40" s="6" t="s">
        <v>17</v>
      </c>
      <c r="D40" s="12">
        <v>1300000</v>
      </c>
    </row>
    <row r="41" spans="1:4" s="2" customFormat="1" ht="36.75" customHeight="1" thickBot="1">
      <c r="A41" s="5"/>
      <c r="B41" s="9" t="s">
        <v>216</v>
      </c>
      <c r="C41" s="6" t="s">
        <v>91</v>
      </c>
      <c r="D41" s="12">
        <f>D42</f>
        <v>2106000</v>
      </c>
    </row>
    <row r="42" spans="1:4" s="2" customFormat="1" ht="47.25" customHeight="1" thickBot="1">
      <c r="A42" s="5"/>
      <c r="B42" s="9" t="s">
        <v>217</v>
      </c>
      <c r="C42" s="6" t="s">
        <v>18</v>
      </c>
      <c r="D42" s="12">
        <v>2106000</v>
      </c>
    </row>
    <row r="43" spans="1:4" s="2" customFormat="1" ht="18" customHeight="1" thickBot="1">
      <c r="A43" s="5"/>
      <c r="B43" s="9" t="s">
        <v>218</v>
      </c>
      <c r="C43" s="6" t="s">
        <v>19</v>
      </c>
      <c r="D43" s="12">
        <f>SUM(D44,D46)</f>
        <v>13000000</v>
      </c>
    </row>
    <row r="44" spans="1:4" s="2" customFormat="1" ht="21" customHeight="1" thickBot="1">
      <c r="A44" s="5"/>
      <c r="B44" s="9" t="s">
        <v>219</v>
      </c>
      <c r="C44" s="6" t="s">
        <v>20</v>
      </c>
      <c r="D44" s="12">
        <f>D45</f>
        <v>6582000</v>
      </c>
    </row>
    <row r="45" spans="1:4" s="2" customFormat="1" ht="48" customHeight="1" thickBot="1">
      <c r="A45" s="5"/>
      <c r="B45" s="9" t="s">
        <v>220</v>
      </c>
      <c r="C45" s="6" t="s">
        <v>21</v>
      </c>
      <c r="D45" s="12">
        <v>6582000</v>
      </c>
    </row>
    <row r="46" spans="1:4" s="2" customFormat="1" ht="20.25" customHeight="1" thickBot="1">
      <c r="A46" s="5"/>
      <c r="B46" s="9" t="s">
        <v>221</v>
      </c>
      <c r="C46" s="6" t="s">
        <v>22</v>
      </c>
      <c r="D46" s="12">
        <f>SUM(D47,D49)</f>
        <v>6418000</v>
      </c>
    </row>
    <row r="47" spans="1:4" s="2" customFormat="1" ht="19.5" customHeight="1" thickBot="1">
      <c r="A47" s="5"/>
      <c r="B47" s="9" t="s">
        <v>222</v>
      </c>
      <c r="C47" s="6" t="s">
        <v>23</v>
      </c>
      <c r="D47" s="12">
        <f>D48</f>
        <v>2498000</v>
      </c>
    </row>
    <row r="48" spans="1:4" s="2" customFormat="1" ht="44.25" customHeight="1" thickBot="1">
      <c r="A48" s="5"/>
      <c r="B48" s="9" t="s">
        <v>223</v>
      </c>
      <c r="C48" s="6" t="s">
        <v>24</v>
      </c>
      <c r="D48" s="12">
        <v>2498000</v>
      </c>
    </row>
    <row r="49" spans="1:4" s="2" customFormat="1" ht="21.75" customHeight="1" thickBot="1">
      <c r="A49" s="5"/>
      <c r="B49" s="9" t="s">
        <v>224</v>
      </c>
      <c r="C49" s="6" t="s">
        <v>25</v>
      </c>
      <c r="D49" s="12">
        <f>D50</f>
        <v>3920000</v>
      </c>
    </row>
    <row r="50" spans="1:4" s="2" customFormat="1" ht="48" customHeight="1" thickBot="1">
      <c r="A50" s="5"/>
      <c r="B50" s="9" t="s">
        <v>225</v>
      </c>
      <c r="C50" s="6" t="s">
        <v>26</v>
      </c>
      <c r="D50" s="12">
        <v>3920000</v>
      </c>
    </row>
    <row r="51" spans="1:4" s="2" customFormat="1" ht="18" customHeight="1" thickBot="1">
      <c r="A51" s="5"/>
      <c r="B51" s="9" t="s">
        <v>226</v>
      </c>
      <c r="C51" s="6" t="s">
        <v>27</v>
      </c>
      <c r="D51" s="12">
        <f>SUM(D52,D54)</f>
        <v>3111147.83</v>
      </c>
    </row>
    <row r="52" spans="1:4" s="2" customFormat="1" ht="45.75" customHeight="1" thickBot="1">
      <c r="A52" s="5"/>
      <c r="B52" s="9" t="s">
        <v>227</v>
      </c>
      <c r="C52" s="6" t="s">
        <v>28</v>
      </c>
      <c r="D52" s="12">
        <f>D53</f>
        <v>3100000</v>
      </c>
    </row>
    <row r="53" spans="1:4" s="2" customFormat="1" ht="57.75" customHeight="1" thickBot="1">
      <c r="A53" s="5"/>
      <c r="B53" s="9" t="s">
        <v>228</v>
      </c>
      <c r="C53" s="6" t="s">
        <v>29</v>
      </c>
      <c r="D53" s="12">
        <v>3100000</v>
      </c>
    </row>
    <row r="54" spans="1:4" s="2" customFormat="1" ht="51.75" customHeight="1" thickBot="1">
      <c r="A54" s="5"/>
      <c r="B54" s="9" t="s">
        <v>229</v>
      </c>
      <c r="C54" s="6" t="s">
        <v>30</v>
      </c>
      <c r="D54" s="12">
        <f>D55+D56</f>
        <v>11147.83</v>
      </c>
    </row>
    <row r="55" spans="1:4" s="2" customFormat="1" ht="31.5" customHeight="1" thickBot="1">
      <c r="A55" s="5"/>
      <c r="B55" s="9" t="s">
        <v>310</v>
      </c>
      <c r="C55" s="6" t="s">
        <v>309</v>
      </c>
      <c r="D55" s="12">
        <v>6666.66</v>
      </c>
    </row>
    <row r="56" spans="1:4" s="2" customFormat="1" ht="75.75" customHeight="1" thickBot="1">
      <c r="A56" s="5"/>
      <c r="B56" s="9" t="s">
        <v>230</v>
      </c>
      <c r="C56" s="6" t="s">
        <v>31</v>
      </c>
      <c r="D56" s="12">
        <f>D57</f>
        <v>4481.17</v>
      </c>
    </row>
    <row r="57" spans="1:4" s="2" customFormat="1" ht="88.5" customHeight="1" thickBot="1">
      <c r="A57" s="5"/>
      <c r="B57" s="9" t="s">
        <v>231</v>
      </c>
      <c r="C57" s="6" t="s">
        <v>32</v>
      </c>
      <c r="D57" s="12">
        <v>4481.17</v>
      </c>
    </row>
    <row r="58" spans="1:4" s="2" customFormat="1" ht="48.75" customHeight="1" thickBot="1">
      <c r="A58" s="5"/>
      <c r="B58" s="9" t="s">
        <v>232</v>
      </c>
      <c r="C58" s="6" t="s">
        <v>33</v>
      </c>
      <c r="D58" s="12">
        <f>D59+D70</f>
        <v>14512484.890000001</v>
      </c>
    </row>
    <row r="59" spans="1:4" s="2" customFormat="1" ht="100.5" customHeight="1" thickBot="1">
      <c r="A59" s="5"/>
      <c r="B59" s="9" t="s">
        <v>233</v>
      </c>
      <c r="C59" s="6" t="s">
        <v>34</v>
      </c>
      <c r="D59" s="12">
        <f>D60+D64+D66</f>
        <v>8131454.4800000004</v>
      </c>
    </row>
    <row r="60" spans="1:4" s="2" customFormat="1" ht="77.25" customHeight="1" thickBot="1">
      <c r="A60" s="5"/>
      <c r="B60" s="9" t="s">
        <v>234</v>
      </c>
      <c r="C60" s="6" t="s">
        <v>35</v>
      </c>
      <c r="D60" s="12">
        <f>D61</f>
        <v>3500587.28</v>
      </c>
    </row>
    <row r="61" spans="1:4" s="2" customFormat="1" ht="90" customHeight="1" thickBot="1">
      <c r="A61" s="5"/>
      <c r="B61" s="9" t="s">
        <v>235</v>
      </c>
      <c r="C61" s="6" t="s">
        <v>36</v>
      </c>
      <c r="D61" s="12">
        <v>3500587.28</v>
      </c>
    </row>
    <row r="62" spans="1:4" s="2" customFormat="1" ht="123.75" hidden="1" customHeight="1" thickBot="1">
      <c r="A62" s="5"/>
      <c r="B62" s="9" t="s">
        <v>236</v>
      </c>
      <c r="C62" s="7" t="s">
        <v>179</v>
      </c>
      <c r="D62" s="12">
        <f>D63</f>
        <v>0</v>
      </c>
    </row>
    <row r="63" spans="1:4" s="2" customFormat="1" ht="107.25" hidden="1" customHeight="1" thickBot="1">
      <c r="A63" s="5"/>
      <c r="B63" s="9" t="s">
        <v>237</v>
      </c>
      <c r="C63" s="6" t="s">
        <v>180</v>
      </c>
      <c r="D63" s="12">
        <v>0</v>
      </c>
    </row>
    <row r="64" spans="1:4" s="2" customFormat="1" ht="88.5" customHeight="1" thickBot="1">
      <c r="A64" s="5"/>
      <c r="B64" s="9" t="s">
        <v>236</v>
      </c>
      <c r="C64" s="7" t="s">
        <v>179</v>
      </c>
      <c r="D64" s="12">
        <f>D65</f>
        <v>57364.800000000003</v>
      </c>
    </row>
    <row r="65" spans="1:4" s="2" customFormat="1" ht="87" customHeight="1" thickBot="1">
      <c r="A65" s="5"/>
      <c r="B65" s="9" t="s">
        <v>237</v>
      </c>
      <c r="C65" s="6" t="s">
        <v>180</v>
      </c>
      <c r="D65" s="12">
        <v>57364.800000000003</v>
      </c>
    </row>
    <row r="66" spans="1:4" s="2" customFormat="1" ht="48.75" customHeight="1" thickBot="1">
      <c r="A66" s="5"/>
      <c r="B66" s="9" t="s">
        <v>238</v>
      </c>
      <c r="C66" s="6" t="s">
        <v>37</v>
      </c>
      <c r="D66" s="12">
        <f>D67</f>
        <v>4573502.4000000004</v>
      </c>
    </row>
    <row r="67" spans="1:4" s="2" customFormat="1" ht="45.75" customHeight="1" thickBot="1">
      <c r="A67" s="5"/>
      <c r="B67" s="9" t="s">
        <v>239</v>
      </c>
      <c r="C67" s="6" t="s">
        <v>38</v>
      </c>
      <c r="D67" s="12">
        <v>4573502.4000000004</v>
      </c>
    </row>
    <row r="68" spans="1:4" s="2" customFormat="1" ht="0.75" hidden="1" customHeight="1" thickBot="1">
      <c r="A68" s="5"/>
      <c r="B68" s="9"/>
      <c r="C68" s="6"/>
      <c r="D68" s="12"/>
    </row>
    <row r="69" spans="1:4" s="2" customFormat="1" ht="38.25" hidden="1" customHeight="1" thickBot="1">
      <c r="A69" s="5"/>
      <c r="B69" s="9"/>
      <c r="C69" s="6"/>
      <c r="D69" s="12"/>
    </row>
    <row r="70" spans="1:4" s="2" customFormat="1" ht="91.5" customHeight="1" thickBot="1">
      <c r="A70" s="5"/>
      <c r="B70" s="9" t="s">
        <v>312</v>
      </c>
      <c r="C70" s="7" t="s">
        <v>311</v>
      </c>
      <c r="D70" s="12">
        <f>D71+D73</f>
        <v>6381030.4100000001</v>
      </c>
    </row>
    <row r="71" spans="1:4" s="2" customFormat="1" ht="90" customHeight="1" thickBot="1">
      <c r="A71" s="5"/>
      <c r="B71" s="9" t="s">
        <v>349</v>
      </c>
      <c r="C71" s="7" t="s">
        <v>351</v>
      </c>
      <c r="D71" s="12">
        <f>D72</f>
        <v>6203337.4100000001</v>
      </c>
    </row>
    <row r="72" spans="1:4" s="2" customFormat="1" ht="89.25" customHeight="1" thickBot="1">
      <c r="A72" s="5"/>
      <c r="B72" s="9" t="s">
        <v>350</v>
      </c>
      <c r="C72" s="7" t="s">
        <v>352</v>
      </c>
      <c r="D72" s="12">
        <v>6203337.4100000001</v>
      </c>
    </row>
    <row r="73" spans="1:4" s="2" customFormat="1" ht="114.75" customHeight="1" thickBot="1">
      <c r="A73" s="5"/>
      <c r="B73" s="9" t="s">
        <v>340</v>
      </c>
      <c r="C73" s="7" t="s">
        <v>341</v>
      </c>
      <c r="D73" s="12">
        <f>D74</f>
        <v>177693</v>
      </c>
    </row>
    <row r="74" spans="1:4" s="2" customFormat="1" ht="117.75" customHeight="1" thickBot="1">
      <c r="A74" s="5"/>
      <c r="B74" s="9" t="s">
        <v>342</v>
      </c>
      <c r="C74" s="7" t="s">
        <v>343</v>
      </c>
      <c r="D74" s="12">
        <v>177693</v>
      </c>
    </row>
    <row r="75" spans="1:4" s="2" customFormat="1" ht="29.25" thickBot="1">
      <c r="A75" s="5"/>
      <c r="B75" s="9" t="s">
        <v>240</v>
      </c>
      <c r="C75" s="6" t="s">
        <v>39</v>
      </c>
      <c r="D75" s="12">
        <f>D76</f>
        <v>9000</v>
      </c>
    </row>
    <row r="76" spans="1:4" s="2" customFormat="1" ht="36" customHeight="1" thickBot="1">
      <c r="A76" s="5"/>
      <c r="B76" s="9" t="s">
        <v>241</v>
      </c>
      <c r="C76" s="6" t="s">
        <v>40</v>
      </c>
      <c r="D76" s="12">
        <f>D77</f>
        <v>9000</v>
      </c>
    </row>
    <row r="77" spans="1:4" s="2" customFormat="1" ht="30.75" customHeight="1" thickBot="1">
      <c r="A77" s="5"/>
      <c r="B77" s="9" t="s">
        <v>242</v>
      </c>
      <c r="C77" s="6" t="s">
        <v>182</v>
      </c>
      <c r="D77" s="12">
        <v>9000</v>
      </c>
    </row>
    <row r="78" spans="1:4" s="2" customFormat="1" ht="36.75" hidden="1" customHeight="1" thickBot="1">
      <c r="A78" s="5"/>
      <c r="B78" s="9" t="s">
        <v>92</v>
      </c>
      <c r="C78" s="6" t="s">
        <v>41</v>
      </c>
      <c r="D78" s="12">
        <v>1</v>
      </c>
    </row>
    <row r="79" spans="1:4" s="2" customFormat="1" ht="63.75" hidden="1" customHeight="1" thickBot="1">
      <c r="A79" s="5"/>
      <c r="B79" s="10" t="s">
        <v>93</v>
      </c>
      <c r="C79" s="6" t="s">
        <v>122</v>
      </c>
      <c r="D79" s="12">
        <f>D80</f>
        <v>0</v>
      </c>
    </row>
    <row r="80" spans="1:4" s="2" customFormat="1" ht="33" hidden="1" customHeight="1" thickBot="1">
      <c r="A80" s="5"/>
      <c r="B80" s="9" t="s">
        <v>94</v>
      </c>
      <c r="C80" s="6" t="s">
        <v>42</v>
      </c>
      <c r="D80" s="12">
        <f>D81</f>
        <v>0</v>
      </c>
    </row>
    <row r="81" spans="1:4" s="2" customFormat="1" ht="32.25" hidden="1" customHeight="1" thickBot="1">
      <c r="A81" s="5"/>
      <c r="B81" s="9" t="s">
        <v>95</v>
      </c>
      <c r="C81" s="6" t="s">
        <v>43</v>
      </c>
      <c r="D81" s="12">
        <f>D82</f>
        <v>0</v>
      </c>
    </row>
    <row r="82" spans="1:4" s="2" customFormat="1" ht="36" hidden="1" customHeight="1" thickBot="1">
      <c r="A82" s="5"/>
      <c r="B82" s="9" t="s">
        <v>96</v>
      </c>
      <c r="C82" s="6" t="s">
        <v>44</v>
      </c>
      <c r="D82" s="12">
        <v>0</v>
      </c>
    </row>
    <row r="83" spans="1:4" s="2" customFormat="1" ht="48" hidden="1" customHeight="1" thickBot="1">
      <c r="A83" s="5"/>
      <c r="B83" s="9" t="s">
        <v>93</v>
      </c>
      <c r="C83" s="6" t="s">
        <v>163</v>
      </c>
      <c r="D83" s="12">
        <f>D84</f>
        <v>0</v>
      </c>
    </row>
    <row r="84" spans="1:4" s="2" customFormat="1" ht="33.75" hidden="1" customHeight="1" thickBot="1">
      <c r="A84" s="5"/>
      <c r="B84" s="9" t="s">
        <v>94</v>
      </c>
      <c r="C84" s="6" t="s">
        <v>164</v>
      </c>
      <c r="D84" s="12">
        <f>D85</f>
        <v>0</v>
      </c>
    </row>
    <row r="85" spans="1:4" s="2" customFormat="1" ht="34.5" hidden="1" customHeight="1" thickBot="1">
      <c r="A85" s="5"/>
      <c r="B85" s="9" t="s">
        <v>95</v>
      </c>
      <c r="C85" s="6" t="s">
        <v>43</v>
      </c>
      <c r="D85" s="12">
        <f>D86</f>
        <v>0</v>
      </c>
    </row>
    <row r="86" spans="1:4" s="2" customFormat="1" ht="36" hidden="1" customHeight="1" thickBot="1">
      <c r="A86" s="5"/>
      <c r="B86" s="9" t="s">
        <v>96</v>
      </c>
      <c r="C86" s="6" t="s">
        <v>44</v>
      </c>
      <c r="D86" s="12">
        <v>0</v>
      </c>
    </row>
    <row r="87" spans="1:4" s="2" customFormat="1" ht="51" hidden="1" customHeight="1" thickBot="1">
      <c r="A87" s="5"/>
      <c r="B87" s="9" t="s">
        <v>243</v>
      </c>
      <c r="C87" s="6" t="s">
        <v>163</v>
      </c>
      <c r="D87" s="12">
        <f>D88</f>
        <v>0</v>
      </c>
    </row>
    <row r="88" spans="1:4" s="2" customFormat="1" ht="22.5" hidden="1" customHeight="1" thickBot="1">
      <c r="A88" s="5"/>
      <c r="B88" s="9" t="s">
        <v>244</v>
      </c>
      <c r="C88" s="6" t="s">
        <v>164</v>
      </c>
      <c r="D88" s="12">
        <f>D89</f>
        <v>0</v>
      </c>
    </row>
    <row r="89" spans="1:4" s="2" customFormat="1" ht="38.25" hidden="1" customHeight="1" thickBot="1">
      <c r="A89" s="5"/>
      <c r="B89" s="9" t="s">
        <v>245</v>
      </c>
      <c r="C89" s="6" t="s">
        <v>43</v>
      </c>
      <c r="D89" s="12">
        <f>D90</f>
        <v>0</v>
      </c>
    </row>
    <row r="90" spans="1:4" s="2" customFormat="1" ht="6.75" hidden="1" customHeight="1" thickBot="1">
      <c r="A90" s="5"/>
      <c r="B90" s="9" t="s">
        <v>246</v>
      </c>
      <c r="C90" s="6" t="s">
        <v>44</v>
      </c>
      <c r="D90" s="12">
        <v>0</v>
      </c>
    </row>
    <row r="91" spans="1:4" s="2" customFormat="1" ht="31.5" customHeight="1" thickBot="1">
      <c r="A91" s="5"/>
      <c r="B91" s="9" t="s">
        <v>243</v>
      </c>
      <c r="C91" s="6" t="s">
        <v>163</v>
      </c>
      <c r="D91" s="12">
        <f>D92</f>
        <v>29960</v>
      </c>
    </row>
    <row r="92" spans="1:4" s="2" customFormat="1" ht="24" customHeight="1" thickBot="1">
      <c r="A92" s="5"/>
      <c r="B92" s="9" t="s">
        <v>244</v>
      </c>
      <c r="C92" s="6" t="s">
        <v>164</v>
      </c>
      <c r="D92" s="12">
        <f>D93</f>
        <v>29960</v>
      </c>
    </row>
    <row r="93" spans="1:4" s="2" customFormat="1" ht="22.5" customHeight="1" thickBot="1">
      <c r="A93" s="5"/>
      <c r="B93" s="9" t="s">
        <v>245</v>
      </c>
      <c r="C93" s="6" t="s">
        <v>43</v>
      </c>
      <c r="D93" s="12">
        <f>D94</f>
        <v>29960</v>
      </c>
    </row>
    <row r="94" spans="1:4" s="2" customFormat="1" ht="34.5" customHeight="1" thickBot="1">
      <c r="A94" s="5"/>
      <c r="B94" s="9" t="s">
        <v>246</v>
      </c>
      <c r="C94" s="6" t="s">
        <v>44</v>
      </c>
      <c r="D94" s="12">
        <v>29960</v>
      </c>
    </row>
    <row r="95" spans="1:4" s="2" customFormat="1" ht="36" customHeight="1" thickBot="1">
      <c r="A95" s="5"/>
      <c r="B95" s="9" t="s">
        <v>247</v>
      </c>
      <c r="C95" s="6" t="s">
        <v>45</v>
      </c>
      <c r="D95" s="12">
        <f>D99+D102</f>
        <v>15042879.98</v>
      </c>
    </row>
    <row r="96" spans="1:4" s="2" customFormat="1" ht="121.5" hidden="1" customHeight="1" thickBot="1">
      <c r="A96" s="5"/>
      <c r="B96" s="9" t="s">
        <v>248</v>
      </c>
      <c r="C96" s="6" t="s">
        <v>46</v>
      </c>
      <c r="D96" s="12">
        <f>D97</f>
        <v>0</v>
      </c>
    </row>
    <row r="97" spans="1:6" s="2" customFormat="1" ht="120" hidden="1" customHeight="1" thickBot="1">
      <c r="A97" s="5"/>
      <c r="B97" s="9" t="s">
        <v>249</v>
      </c>
      <c r="C97" s="6" t="s">
        <v>47</v>
      </c>
      <c r="D97" s="12">
        <f>D98</f>
        <v>0</v>
      </c>
    </row>
    <row r="98" spans="1:6" s="2" customFormat="1" ht="79.5" hidden="1" customHeight="1" thickBot="1">
      <c r="A98" s="5"/>
      <c r="B98" s="9" t="s">
        <v>250</v>
      </c>
      <c r="C98" s="6" t="s">
        <v>48</v>
      </c>
      <c r="D98" s="12">
        <v>0</v>
      </c>
    </row>
    <row r="99" spans="1:6" s="2" customFormat="1" ht="87.75" customHeight="1" thickBot="1">
      <c r="A99" s="5"/>
      <c r="B99" s="9" t="s">
        <v>248</v>
      </c>
      <c r="C99" s="7" t="s">
        <v>46</v>
      </c>
      <c r="D99" s="12">
        <f>D100</f>
        <v>14790958.48</v>
      </c>
    </row>
    <row r="100" spans="1:6" s="2" customFormat="1" ht="102" customHeight="1" thickBot="1">
      <c r="A100" s="5"/>
      <c r="B100" s="9" t="s">
        <v>249</v>
      </c>
      <c r="C100" s="7" t="s">
        <v>47</v>
      </c>
      <c r="D100" s="12">
        <f>D101</f>
        <v>14790958.48</v>
      </c>
    </row>
    <row r="101" spans="1:6" s="2" customFormat="1" ht="103.5" customHeight="1" thickBot="1">
      <c r="A101" s="5"/>
      <c r="B101" s="9" t="s">
        <v>250</v>
      </c>
      <c r="C101" s="7" t="s">
        <v>48</v>
      </c>
      <c r="D101" s="12">
        <v>14790958.48</v>
      </c>
    </row>
    <row r="102" spans="1:6" s="2" customFormat="1" ht="35.25" customHeight="1" thickBot="1">
      <c r="A102" s="5"/>
      <c r="B102" s="9" t="s">
        <v>251</v>
      </c>
      <c r="C102" s="6" t="s">
        <v>49</v>
      </c>
      <c r="D102" s="12">
        <f>D103</f>
        <v>251921.5</v>
      </c>
    </row>
    <row r="103" spans="1:6" s="2" customFormat="1" ht="43.5" thickBot="1">
      <c r="A103" s="5"/>
      <c r="B103" s="9" t="s">
        <v>252</v>
      </c>
      <c r="C103" s="6" t="s">
        <v>50</v>
      </c>
      <c r="D103" s="12">
        <f>D104</f>
        <v>251921.5</v>
      </c>
    </row>
    <row r="104" spans="1:6" s="2" customFormat="1" ht="58.5" customHeight="1" thickBot="1">
      <c r="A104" s="5"/>
      <c r="B104" s="9" t="s">
        <v>253</v>
      </c>
      <c r="C104" s="6" t="s">
        <v>51</v>
      </c>
      <c r="D104" s="12">
        <v>251921.5</v>
      </c>
    </row>
    <row r="105" spans="1:6" s="2" customFormat="1" ht="78.75" hidden="1" customHeight="1" thickBot="1">
      <c r="A105" s="5"/>
      <c r="B105" s="9" t="s">
        <v>254</v>
      </c>
      <c r="C105" s="6" t="s">
        <v>52</v>
      </c>
      <c r="D105" s="12">
        <f>D106</f>
        <v>0</v>
      </c>
    </row>
    <row r="106" spans="1:6" s="2" customFormat="1" ht="79.5" hidden="1" customHeight="1" thickBot="1">
      <c r="A106" s="5"/>
      <c r="B106" s="9" t="s">
        <v>255</v>
      </c>
      <c r="C106" s="6" t="s">
        <v>53</v>
      </c>
      <c r="D106" s="12">
        <v>0</v>
      </c>
    </row>
    <row r="107" spans="1:6" s="2" customFormat="1" ht="20.25" customHeight="1" thickBot="1">
      <c r="A107" s="5"/>
      <c r="B107" s="9" t="s">
        <v>256</v>
      </c>
      <c r="C107" s="6" t="s">
        <v>54</v>
      </c>
      <c r="D107" s="12">
        <f>D113+D139+D151+D157+D143</f>
        <v>6323467.5999999996</v>
      </c>
      <c r="F107" s="4"/>
    </row>
    <row r="108" spans="1:6" s="2" customFormat="1" ht="50.25" hidden="1" customHeight="1" thickBot="1">
      <c r="A108" s="5"/>
      <c r="B108" s="9" t="s">
        <v>97</v>
      </c>
      <c r="C108" s="6" t="s">
        <v>55</v>
      </c>
      <c r="D108" s="12">
        <f>D109</f>
        <v>0</v>
      </c>
    </row>
    <row r="109" spans="1:6" s="2" customFormat="1" ht="126" hidden="1" customHeight="1" thickBot="1">
      <c r="A109" s="5"/>
      <c r="B109" s="9" t="s">
        <v>98</v>
      </c>
      <c r="C109" s="6" t="s">
        <v>56</v>
      </c>
      <c r="D109" s="12">
        <v>0</v>
      </c>
    </row>
    <row r="110" spans="1:6" s="2" customFormat="1" ht="108.75" hidden="1" customHeight="1" thickBot="1">
      <c r="A110" s="5"/>
      <c r="B110" s="9" t="s">
        <v>99</v>
      </c>
      <c r="C110" s="6" t="s">
        <v>57</v>
      </c>
      <c r="D110" s="12">
        <f>D111+D112</f>
        <v>0</v>
      </c>
    </row>
    <row r="111" spans="1:6" s="2" customFormat="1" ht="97.5" hidden="1" customHeight="1" thickBot="1">
      <c r="A111" s="5"/>
      <c r="B111" s="9" t="s">
        <v>100</v>
      </c>
      <c r="C111" s="6" t="s">
        <v>58</v>
      </c>
      <c r="D111" s="12">
        <v>0</v>
      </c>
    </row>
    <row r="112" spans="1:6" s="2" customFormat="1" ht="81" hidden="1" customHeight="1" thickBot="1">
      <c r="A112" s="5"/>
      <c r="B112" s="9" t="s">
        <v>101</v>
      </c>
      <c r="C112" s="6" t="s">
        <v>59</v>
      </c>
      <c r="D112" s="12">
        <v>0</v>
      </c>
    </row>
    <row r="113" spans="1:4" s="2" customFormat="1" ht="44.25" customHeight="1" thickBot="1">
      <c r="A113" s="5"/>
      <c r="B113" s="9" t="s">
        <v>257</v>
      </c>
      <c r="C113" s="6" t="s">
        <v>165</v>
      </c>
      <c r="D113" s="12">
        <f>D114+D117+D121+D124+D126+D128+D130+D132+D134+D136</f>
        <v>317310.14</v>
      </c>
    </row>
    <row r="114" spans="1:4" s="2" customFormat="1" ht="63" customHeight="1" thickBot="1">
      <c r="A114" s="5"/>
      <c r="B114" s="9" t="s">
        <v>334</v>
      </c>
      <c r="C114" s="6" t="s">
        <v>335</v>
      </c>
      <c r="D114" s="12">
        <f>D115</f>
        <v>18000.14</v>
      </c>
    </row>
    <row r="115" spans="1:4" s="2" customFormat="1" ht="85.5" customHeight="1" thickBot="1">
      <c r="A115" s="5"/>
      <c r="B115" s="9" t="s">
        <v>258</v>
      </c>
      <c r="C115" s="7" t="s">
        <v>306</v>
      </c>
      <c r="D115" s="12">
        <v>18000.14</v>
      </c>
    </row>
    <row r="116" spans="1:4" s="2" customFormat="1" ht="24" hidden="1" customHeight="1" thickBot="1">
      <c r="A116" s="5"/>
      <c r="B116" s="9"/>
      <c r="C116" s="6"/>
      <c r="D116" s="12"/>
    </row>
    <row r="117" spans="1:4" s="2" customFormat="1" ht="89.25" customHeight="1" thickBot="1">
      <c r="A117" s="5"/>
      <c r="B117" s="9" t="s">
        <v>313</v>
      </c>
      <c r="C117" s="6" t="s">
        <v>314</v>
      </c>
      <c r="D117" s="12">
        <f>D118</f>
        <v>42300</v>
      </c>
    </row>
    <row r="118" spans="1:4" s="2" customFormat="1" ht="114.75" customHeight="1" thickBot="1">
      <c r="A118" s="5"/>
      <c r="B118" s="9" t="s">
        <v>315</v>
      </c>
      <c r="C118" s="7" t="s">
        <v>316</v>
      </c>
      <c r="D118" s="12">
        <v>42300</v>
      </c>
    </row>
    <row r="119" spans="1:4" s="2" customFormat="1" ht="80.25" hidden="1" customHeight="1" thickBot="1">
      <c r="A119" s="5"/>
      <c r="B119" s="9" t="s">
        <v>338</v>
      </c>
      <c r="C119" s="7" t="s">
        <v>339</v>
      </c>
      <c r="D119" s="12">
        <f>D120</f>
        <v>0</v>
      </c>
    </row>
    <row r="120" spans="1:4" s="2" customFormat="1" ht="107.25" hidden="1" customHeight="1" thickBot="1">
      <c r="A120" s="5"/>
      <c r="B120" s="9" t="s">
        <v>336</v>
      </c>
      <c r="C120" s="7" t="s">
        <v>337</v>
      </c>
      <c r="D120" s="12">
        <v>0</v>
      </c>
    </row>
    <row r="121" spans="1:4" s="2" customFormat="1" ht="58.5" customHeight="1" thickBot="1">
      <c r="A121" s="5"/>
      <c r="B121" s="9" t="s">
        <v>353</v>
      </c>
      <c r="C121" s="7" t="s">
        <v>355</v>
      </c>
      <c r="D121" s="12">
        <f>D122+D123</f>
        <v>23910</v>
      </c>
    </row>
    <row r="122" spans="1:4" s="2" customFormat="1" ht="93.75" customHeight="1" thickBot="1">
      <c r="A122" s="5"/>
      <c r="B122" s="9" t="s">
        <v>395</v>
      </c>
      <c r="C122" s="7" t="s">
        <v>396</v>
      </c>
      <c r="D122" s="12">
        <v>3850</v>
      </c>
    </row>
    <row r="123" spans="1:4" s="2" customFormat="1" ht="93" customHeight="1" thickBot="1">
      <c r="A123" s="5"/>
      <c r="B123" s="9" t="s">
        <v>354</v>
      </c>
      <c r="C123" s="7" t="s">
        <v>356</v>
      </c>
      <c r="D123" s="12">
        <v>20060</v>
      </c>
    </row>
    <row r="124" spans="1:4" s="2" customFormat="1" ht="73.5" customHeight="1" thickBot="1">
      <c r="A124" s="5"/>
      <c r="B124" s="9" t="s">
        <v>360</v>
      </c>
      <c r="C124" s="7" t="s">
        <v>361</v>
      </c>
      <c r="D124" s="12">
        <f>D125</f>
        <v>16000</v>
      </c>
    </row>
    <row r="125" spans="1:4" s="2" customFormat="1" ht="99.75" customHeight="1" thickBot="1">
      <c r="A125" s="5"/>
      <c r="B125" s="9" t="s">
        <v>362</v>
      </c>
      <c r="C125" s="7" t="s">
        <v>363</v>
      </c>
      <c r="D125" s="12">
        <v>16000</v>
      </c>
    </row>
    <row r="126" spans="1:4" s="2" customFormat="1" ht="62.25" customHeight="1" thickBot="1">
      <c r="A126" s="5"/>
      <c r="B126" s="9" t="s">
        <v>338</v>
      </c>
      <c r="C126" s="7" t="s">
        <v>339</v>
      </c>
      <c r="D126" s="12">
        <f>D127</f>
        <v>26000</v>
      </c>
    </row>
    <row r="127" spans="1:4" s="2" customFormat="1" ht="90.75" customHeight="1" thickBot="1">
      <c r="A127" s="5"/>
      <c r="B127" s="9" t="s">
        <v>336</v>
      </c>
      <c r="C127" s="7" t="s">
        <v>337</v>
      </c>
      <c r="D127" s="12">
        <v>26000</v>
      </c>
    </row>
    <row r="128" spans="1:4" s="2" customFormat="1" ht="62.25" customHeight="1" thickBot="1">
      <c r="A128" s="5"/>
      <c r="B128" s="9" t="s">
        <v>399</v>
      </c>
      <c r="C128" s="7" t="s">
        <v>400</v>
      </c>
      <c r="D128" s="12">
        <f>D129</f>
        <v>2500</v>
      </c>
    </row>
    <row r="129" spans="1:5" s="2" customFormat="1" ht="86.25" customHeight="1" thickBot="1">
      <c r="A129" s="5"/>
      <c r="B129" s="9" t="s">
        <v>397</v>
      </c>
      <c r="C129" s="7" t="s">
        <v>398</v>
      </c>
      <c r="D129" s="12">
        <v>2500</v>
      </c>
    </row>
    <row r="130" spans="1:5" s="2" customFormat="1" ht="90.75" customHeight="1" thickBot="1">
      <c r="A130" s="5"/>
      <c r="B130" s="9" t="s">
        <v>383</v>
      </c>
      <c r="C130" s="7" t="s">
        <v>384</v>
      </c>
      <c r="D130" s="12">
        <f>D131</f>
        <v>60000</v>
      </c>
    </row>
    <row r="131" spans="1:5" s="2" customFormat="1" ht="117" customHeight="1" thickBot="1">
      <c r="A131" s="5"/>
      <c r="B131" s="9" t="s">
        <v>385</v>
      </c>
      <c r="C131" s="7" t="s">
        <v>386</v>
      </c>
      <c r="D131" s="12">
        <v>60000</v>
      </c>
    </row>
    <row r="132" spans="1:5" s="2" customFormat="1" ht="70.5" customHeight="1" thickBot="1">
      <c r="A132" s="5"/>
      <c r="B132" s="9" t="s">
        <v>371</v>
      </c>
      <c r="C132" s="7" t="s">
        <v>372</v>
      </c>
      <c r="D132" s="12">
        <f>D133</f>
        <v>1000</v>
      </c>
    </row>
    <row r="133" spans="1:5" s="2" customFormat="1" ht="105" customHeight="1" thickBot="1">
      <c r="A133" s="5"/>
      <c r="B133" s="9" t="s">
        <v>369</v>
      </c>
      <c r="C133" s="7" t="s">
        <v>370</v>
      </c>
      <c r="D133" s="12">
        <v>1000</v>
      </c>
    </row>
    <row r="134" spans="1:5" s="2" customFormat="1" ht="58.5" customHeight="1" thickBot="1">
      <c r="A134" s="5"/>
      <c r="B134" s="9" t="s">
        <v>317</v>
      </c>
      <c r="C134" s="7" t="s">
        <v>318</v>
      </c>
      <c r="D134" s="12">
        <f>D135</f>
        <v>27000</v>
      </c>
    </row>
    <row r="135" spans="1:5" s="2" customFormat="1" ht="88.5" customHeight="1" thickBot="1">
      <c r="A135" s="5"/>
      <c r="B135" s="9" t="s">
        <v>319</v>
      </c>
      <c r="C135" s="7" t="s">
        <v>320</v>
      </c>
      <c r="D135" s="12">
        <v>27000</v>
      </c>
    </row>
    <row r="136" spans="1:5" s="2" customFormat="1" ht="76.5" customHeight="1" thickBot="1">
      <c r="A136" s="5"/>
      <c r="B136" s="9" t="s">
        <v>259</v>
      </c>
      <c r="C136" s="6" t="s">
        <v>183</v>
      </c>
      <c r="D136" s="12">
        <f>D137</f>
        <v>100600</v>
      </c>
    </row>
    <row r="137" spans="1:5" s="2" customFormat="1" ht="103.5" customHeight="1" thickBot="1">
      <c r="A137" s="5"/>
      <c r="B137" s="9" t="s">
        <v>260</v>
      </c>
      <c r="C137" s="7" t="s">
        <v>184</v>
      </c>
      <c r="D137" s="18">
        <v>100600</v>
      </c>
    </row>
    <row r="138" spans="1:5" s="2" customFormat="1" ht="107.25" hidden="1" customHeight="1" thickBot="1">
      <c r="A138" s="5"/>
      <c r="B138" s="9" t="s">
        <v>336</v>
      </c>
      <c r="C138" s="7" t="s">
        <v>337</v>
      </c>
      <c r="D138" s="12"/>
    </row>
    <row r="139" spans="1:5" s="2" customFormat="1" ht="48" customHeight="1" thickBot="1">
      <c r="A139" s="5"/>
      <c r="B139" s="9" t="s">
        <v>261</v>
      </c>
      <c r="C139" s="6" t="s">
        <v>166</v>
      </c>
      <c r="D139" s="12">
        <f>D142</f>
        <v>119800</v>
      </c>
    </row>
    <row r="140" spans="1:5" s="2" customFormat="1" ht="49.5" hidden="1" customHeight="1" thickBot="1">
      <c r="A140" s="5"/>
      <c r="B140" s="9"/>
      <c r="C140" s="6"/>
      <c r="D140" s="12"/>
    </row>
    <row r="141" spans="1:5" s="2" customFormat="1" ht="2.25" hidden="1" customHeight="1" thickBot="1">
      <c r="A141" s="5"/>
      <c r="B141" s="9"/>
      <c r="C141" s="6"/>
      <c r="D141" s="12"/>
    </row>
    <row r="142" spans="1:5" s="2" customFormat="1" ht="50.25" customHeight="1" thickBot="1">
      <c r="A142" s="5"/>
      <c r="B142" s="9" t="s">
        <v>262</v>
      </c>
      <c r="C142" s="6" t="s">
        <v>167</v>
      </c>
      <c r="D142" s="12">
        <v>119800</v>
      </c>
    </row>
    <row r="143" spans="1:5" s="2" customFormat="1" ht="117" customHeight="1" thickBot="1">
      <c r="A143" s="5"/>
      <c r="B143" s="9" t="s">
        <v>393</v>
      </c>
      <c r="C143" s="7" t="s">
        <v>394</v>
      </c>
      <c r="D143" s="12">
        <f>D144</f>
        <v>612901.46</v>
      </c>
    </row>
    <row r="144" spans="1:5" s="2" customFormat="1" ht="91.5" customHeight="1" thickBot="1">
      <c r="A144" s="5"/>
      <c r="B144" s="9" t="s">
        <v>263</v>
      </c>
      <c r="C144" s="7" t="s">
        <v>168</v>
      </c>
      <c r="D144" s="12">
        <f>D149</f>
        <v>612901.46</v>
      </c>
      <c r="E144" s="17"/>
    </row>
    <row r="145" spans="1:4" s="2" customFormat="1" ht="108" hidden="1" customHeight="1" thickBot="1">
      <c r="A145" s="5"/>
      <c r="B145" s="9"/>
      <c r="C145" s="6"/>
      <c r="D145" s="12"/>
    </row>
    <row r="146" spans="1:4" s="2" customFormat="1" ht="18.75" hidden="1" thickBot="1">
      <c r="A146" s="5"/>
      <c r="B146" s="9"/>
      <c r="C146" s="6"/>
      <c r="D146" s="12"/>
    </row>
    <row r="147" spans="1:4" s="2" customFormat="1" ht="39" hidden="1" customHeight="1" thickBot="1">
      <c r="A147" s="5"/>
      <c r="B147" s="9"/>
      <c r="C147" s="6"/>
      <c r="D147" s="12"/>
    </row>
    <row r="148" spans="1:4" s="2" customFormat="1" ht="0.75" hidden="1" customHeight="1" thickBot="1">
      <c r="A148" s="5"/>
      <c r="B148" s="9"/>
      <c r="C148" s="6"/>
      <c r="D148" s="12"/>
    </row>
    <row r="149" spans="1:4" s="2" customFormat="1" ht="89.25" customHeight="1" thickBot="1">
      <c r="A149" s="5"/>
      <c r="B149" s="9" t="s">
        <v>264</v>
      </c>
      <c r="C149" s="6" t="s">
        <v>169</v>
      </c>
      <c r="D149" s="12">
        <v>612901.46</v>
      </c>
    </row>
    <row r="150" spans="1:4" s="2" customFormat="1" ht="72" hidden="1" customHeight="1" thickBot="1">
      <c r="A150" s="5"/>
      <c r="B150" s="9" t="s">
        <v>321</v>
      </c>
      <c r="C150" s="6" t="s">
        <v>322</v>
      </c>
      <c r="D150" s="12">
        <v>0</v>
      </c>
    </row>
    <row r="151" spans="1:4" s="2" customFormat="1" ht="33" customHeight="1" thickBot="1">
      <c r="A151" s="5"/>
      <c r="B151" s="9" t="s">
        <v>387</v>
      </c>
      <c r="C151" s="6" t="s">
        <v>388</v>
      </c>
      <c r="D151" s="12">
        <f>D152+D154</f>
        <v>245456</v>
      </c>
    </row>
    <row r="152" spans="1:4" s="2" customFormat="1" ht="108.75" customHeight="1" thickBot="1">
      <c r="A152" s="5"/>
      <c r="B152" s="9" t="s">
        <v>403</v>
      </c>
      <c r="C152" s="7" t="s">
        <v>404</v>
      </c>
      <c r="D152" s="12">
        <f>D153</f>
        <v>240000</v>
      </c>
    </row>
    <row r="153" spans="1:4" s="2" customFormat="1" ht="50.25" customHeight="1" thickBot="1">
      <c r="A153" s="5"/>
      <c r="B153" s="9" t="s">
        <v>401</v>
      </c>
      <c r="C153" s="6" t="s">
        <v>402</v>
      </c>
      <c r="D153" s="12">
        <v>240000</v>
      </c>
    </row>
    <row r="154" spans="1:4" s="2" customFormat="1" ht="92.25" customHeight="1" thickBot="1">
      <c r="A154" s="5"/>
      <c r="B154" s="9" t="s">
        <v>389</v>
      </c>
      <c r="C154" s="6" t="s">
        <v>390</v>
      </c>
      <c r="D154" s="12">
        <f>D155+D156</f>
        <v>5456</v>
      </c>
    </row>
    <row r="155" spans="1:4" s="2" customFormat="1" ht="78.75" customHeight="1" thickBot="1">
      <c r="A155" s="5"/>
      <c r="B155" s="9" t="s">
        <v>391</v>
      </c>
      <c r="C155" s="6" t="s">
        <v>392</v>
      </c>
      <c r="D155" s="12">
        <v>4816</v>
      </c>
    </row>
    <row r="156" spans="1:4" s="2" customFormat="1" ht="91.5" customHeight="1" thickBot="1">
      <c r="A156" s="5"/>
      <c r="B156" s="9" t="s">
        <v>321</v>
      </c>
      <c r="C156" s="6" t="s">
        <v>322</v>
      </c>
      <c r="D156" s="12">
        <v>640</v>
      </c>
    </row>
    <row r="157" spans="1:4" s="2" customFormat="1" ht="19.5" customHeight="1" thickBot="1">
      <c r="A157" s="5"/>
      <c r="B157" s="9" t="s">
        <v>323</v>
      </c>
      <c r="C157" s="6" t="s">
        <v>324</v>
      </c>
      <c r="D157" s="12">
        <f>D158</f>
        <v>5028000</v>
      </c>
    </row>
    <row r="158" spans="1:4" s="2" customFormat="1" ht="117.75" customHeight="1" thickBot="1">
      <c r="A158" s="5"/>
      <c r="B158" s="9" t="s">
        <v>325</v>
      </c>
      <c r="C158" s="7" t="s">
        <v>357</v>
      </c>
      <c r="D158" s="12">
        <v>5028000</v>
      </c>
    </row>
    <row r="159" spans="1:4" s="2" customFormat="1" ht="18" customHeight="1" thickBot="1">
      <c r="A159" s="5"/>
      <c r="B159" s="9" t="s">
        <v>265</v>
      </c>
      <c r="C159" s="6" t="s">
        <v>60</v>
      </c>
      <c r="D159" s="12">
        <f>D160+D259+D265</f>
        <v>724079074.59000003</v>
      </c>
    </row>
    <row r="160" spans="1:4" s="2" customFormat="1" ht="35.25" customHeight="1" thickBot="1">
      <c r="A160" s="5"/>
      <c r="B160" s="9" t="s">
        <v>266</v>
      </c>
      <c r="C160" s="6" t="s">
        <v>61</v>
      </c>
      <c r="D160" s="12">
        <f>D161+D197+D208+D254</f>
        <v>727831442.17000008</v>
      </c>
    </row>
    <row r="161" spans="1:4" s="2" customFormat="1" ht="34.5" customHeight="1" thickBot="1">
      <c r="A161" s="5"/>
      <c r="B161" s="9" t="s">
        <v>267</v>
      </c>
      <c r="C161" s="6" t="s">
        <v>62</v>
      </c>
      <c r="D161" s="12">
        <f>D162+D164</f>
        <v>324629000</v>
      </c>
    </row>
    <row r="162" spans="1:4" s="2" customFormat="1" ht="18" customHeight="1" thickBot="1">
      <c r="A162" s="5"/>
      <c r="B162" s="9" t="s">
        <v>268</v>
      </c>
      <c r="C162" s="6" t="s">
        <v>63</v>
      </c>
      <c r="D162" s="12">
        <f>D163</f>
        <v>225681000</v>
      </c>
    </row>
    <row r="163" spans="1:4" s="2" customFormat="1" ht="44.25" customHeight="1" thickBot="1">
      <c r="A163" s="5"/>
      <c r="B163" s="9" t="s">
        <v>269</v>
      </c>
      <c r="C163" s="6" t="s">
        <v>185</v>
      </c>
      <c r="D163" s="12">
        <v>225681000</v>
      </c>
    </row>
    <row r="164" spans="1:4" s="2" customFormat="1" ht="33" customHeight="1" thickBot="1">
      <c r="A164" s="5"/>
      <c r="B164" s="9" t="s">
        <v>270</v>
      </c>
      <c r="C164" s="6" t="s">
        <v>170</v>
      </c>
      <c r="D164" s="12">
        <f>D165</f>
        <v>98948000</v>
      </c>
    </row>
    <row r="165" spans="1:4" s="2" customFormat="1" ht="33" customHeight="1" thickBot="1">
      <c r="A165" s="5"/>
      <c r="B165" s="9" t="s">
        <v>271</v>
      </c>
      <c r="C165" s="6" t="s">
        <v>171</v>
      </c>
      <c r="D165" s="12">
        <v>98948000</v>
      </c>
    </row>
    <row r="166" spans="1:4" s="2" customFormat="1" ht="50.25" hidden="1" customHeight="1" thickBot="1">
      <c r="A166" s="5"/>
      <c r="B166" s="9" t="s">
        <v>272</v>
      </c>
      <c r="C166" s="6" t="s">
        <v>64</v>
      </c>
      <c r="D166" s="12">
        <f>D183+D185+D187+D189+D191+D193+D195</f>
        <v>0</v>
      </c>
    </row>
    <row r="167" spans="1:4" s="2" customFormat="1" ht="51.75" hidden="1" customHeight="1" thickBot="1">
      <c r="A167" s="5"/>
      <c r="B167" s="9" t="s">
        <v>147</v>
      </c>
      <c r="C167" s="6" t="s">
        <v>129</v>
      </c>
      <c r="D167" s="12">
        <f>D168</f>
        <v>0</v>
      </c>
    </row>
    <row r="168" spans="1:4" s="2" customFormat="1" ht="51" hidden="1" customHeight="1" thickBot="1">
      <c r="A168" s="5"/>
      <c r="B168" s="9" t="s">
        <v>148</v>
      </c>
      <c r="C168" s="6" t="s">
        <v>131</v>
      </c>
      <c r="D168" s="12">
        <v>0</v>
      </c>
    </row>
    <row r="169" spans="1:4" s="2" customFormat="1" ht="52.5" hidden="1" customHeight="1" thickBot="1">
      <c r="A169" s="5"/>
      <c r="B169" s="9" t="s">
        <v>149</v>
      </c>
      <c r="C169" s="6" t="s">
        <v>150</v>
      </c>
      <c r="D169" s="12">
        <f>D170</f>
        <v>0</v>
      </c>
    </row>
    <row r="170" spans="1:4" s="2" customFormat="1" ht="49.5" hidden="1" customHeight="1" thickBot="1">
      <c r="A170" s="5"/>
      <c r="B170" s="9" t="s">
        <v>151</v>
      </c>
      <c r="C170" s="6" t="s">
        <v>152</v>
      </c>
      <c r="D170" s="12">
        <v>0</v>
      </c>
    </row>
    <row r="171" spans="1:4" s="2" customFormat="1" ht="69.75" hidden="1" customHeight="1" thickBot="1">
      <c r="A171" s="5"/>
      <c r="B171" s="9" t="s">
        <v>120</v>
      </c>
      <c r="C171" s="6" t="s">
        <v>118</v>
      </c>
      <c r="D171" s="12">
        <f>D172</f>
        <v>0</v>
      </c>
    </row>
    <row r="172" spans="1:4" s="2" customFormat="1" ht="69.75" hidden="1" customHeight="1" thickBot="1">
      <c r="A172" s="5"/>
      <c r="B172" s="9" t="s">
        <v>121</v>
      </c>
      <c r="C172" s="6" t="s">
        <v>119</v>
      </c>
      <c r="D172" s="12">
        <v>0</v>
      </c>
    </row>
    <row r="173" spans="1:4" s="2" customFormat="1" ht="43.5" hidden="1" thickBot="1">
      <c r="A173" s="5"/>
      <c r="B173" s="9" t="s">
        <v>102</v>
      </c>
      <c r="C173" s="6" t="s">
        <v>65</v>
      </c>
      <c r="D173" s="12">
        <f>D174</f>
        <v>0</v>
      </c>
    </row>
    <row r="174" spans="1:4" s="2" customFormat="1" ht="82.5" hidden="1" customHeight="1" thickBot="1">
      <c r="A174" s="5"/>
      <c r="B174" s="9" t="s">
        <v>103</v>
      </c>
      <c r="C174" s="6" t="s">
        <v>66</v>
      </c>
      <c r="D174" s="12">
        <v>0</v>
      </c>
    </row>
    <row r="175" spans="1:4" s="2" customFormat="1" ht="81.75" hidden="1" customHeight="1" thickBot="1">
      <c r="A175" s="5"/>
      <c r="B175" s="9" t="s">
        <v>124</v>
      </c>
      <c r="C175" s="6" t="s">
        <v>125</v>
      </c>
      <c r="D175" s="12">
        <f>D176</f>
        <v>0</v>
      </c>
    </row>
    <row r="176" spans="1:4" s="2" customFormat="1" ht="102" hidden="1" customHeight="1" thickBot="1">
      <c r="A176" s="5"/>
      <c r="B176" s="9" t="s">
        <v>126</v>
      </c>
      <c r="C176" s="6" t="s">
        <v>127</v>
      </c>
      <c r="D176" s="12">
        <v>0</v>
      </c>
    </row>
    <row r="177" spans="1:4" s="2" customFormat="1" ht="54" hidden="1" customHeight="1" thickBot="1">
      <c r="A177" s="5"/>
      <c r="B177" s="9" t="s">
        <v>128</v>
      </c>
      <c r="C177" s="6" t="s">
        <v>129</v>
      </c>
      <c r="D177" s="12">
        <f>D178</f>
        <v>0</v>
      </c>
    </row>
    <row r="178" spans="1:4" s="2" customFormat="1" ht="54" hidden="1" customHeight="1" thickBot="1">
      <c r="A178" s="5"/>
      <c r="B178" s="9" t="s">
        <v>130</v>
      </c>
      <c r="C178" s="6" t="s">
        <v>131</v>
      </c>
      <c r="D178" s="12">
        <v>0</v>
      </c>
    </row>
    <row r="179" spans="1:4" s="2" customFormat="1" ht="116.25" hidden="1" customHeight="1" thickBot="1">
      <c r="A179" s="5"/>
      <c r="B179" s="9" t="s">
        <v>104</v>
      </c>
      <c r="C179" s="6" t="s">
        <v>67</v>
      </c>
      <c r="D179" s="12">
        <f>D180</f>
        <v>0</v>
      </c>
    </row>
    <row r="180" spans="1:4" s="2" customFormat="1" ht="3" hidden="1" customHeight="1" thickBot="1">
      <c r="A180" s="5"/>
      <c r="B180" s="9" t="s">
        <v>105</v>
      </c>
      <c r="C180" s="6" t="s">
        <v>68</v>
      </c>
      <c r="D180" s="12">
        <v>0</v>
      </c>
    </row>
    <row r="181" spans="1:4" s="2" customFormat="1" ht="54" hidden="1" customHeight="1" thickBot="1">
      <c r="A181" s="5"/>
      <c r="B181" s="9" t="s">
        <v>114</v>
      </c>
      <c r="C181" s="6" t="s">
        <v>115</v>
      </c>
      <c r="D181" s="12">
        <f>SUM(D182)</f>
        <v>0</v>
      </c>
    </row>
    <row r="182" spans="1:4" s="2" customFormat="1" ht="66" hidden="1" customHeight="1" thickBot="1">
      <c r="A182" s="5"/>
      <c r="B182" s="9" t="s">
        <v>116</v>
      </c>
      <c r="C182" s="6" t="s">
        <v>117</v>
      </c>
      <c r="D182" s="12">
        <v>0</v>
      </c>
    </row>
    <row r="183" spans="1:4" s="2" customFormat="1" ht="48.75" hidden="1" customHeight="1" thickBot="1">
      <c r="A183" s="5"/>
      <c r="B183" s="9" t="s">
        <v>273</v>
      </c>
      <c r="C183" s="6" t="s">
        <v>176</v>
      </c>
      <c r="D183" s="12">
        <f>D184</f>
        <v>0</v>
      </c>
    </row>
    <row r="184" spans="1:4" s="2" customFormat="1" ht="51.75" hidden="1" customHeight="1" thickBot="1">
      <c r="A184" s="5"/>
      <c r="B184" s="9" t="s">
        <v>274</v>
      </c>
      <c r="C184" s="6" t="s">
        <v>119</v>
      </c>
      <c r="D184" s="12">
        <v>0</v>
      </c>
    </row>
    <row r="185" spans="1:4" s="2" customFormat="1" ht="50.25" hidden="1" customHeight="1" thickBot="1">
      <c r="A185" s="5"/>
      <c r="B185" s="9" t="s">
        <v>275</v>
      </c>
      <c r="C185" s="6" t="s">
        <v>172</v>
      </c>
      <c r="D185" s="12">
        <f>D186</f>
        <v>0</v>
      </c>
    </row>
    <row r="186" spans="1:4" s="2" customFormat="1" ht="48.75" hidden="1" customHeight="1" thickBot="1">
      <c r="A186" s="5"/>
      <c r="B186" s="11" t="s">
        <v>276</v>
      </c>
      <c r="C186" s="6" t="s">
        <v>173</v>
      </c>
      <c r="D186" s="12">
        <v>0</v>
      </c>
    </row>
    <row r="187" spans="1:4" s="2" customFormat="1" ht="90.75" hidden="1" customHeight="1" thickBot="1">
      <c r="A187" s="5"/>
      <c r="B187" s="9" t="s">
        <v>277</v>
      </c>
      <c r="C187" s="6" t="s">
        <v>174</v>
      </c>
      <c r="D187" s="12">
        <f>D188</f>
        <v>0</v>
      </c>
    </row>
    <row r="188" spans="1:4" s="2" customFormat="1" ht="79.5" hidden="1" customHeight="1" thickBot="1">
      <c r="A188" s="5"/>
      <c r="B188" s="9" t="s">
        <v>278</v>
      </c>
      <c r="C188" s="6" t="s">
        <v>175</v>
      </c>
      <c r="D188" s="12">
        <v>0</v>
      </c>
    </row>
    <row r="189" spans="1:4" s="2" customFormat="1" ht="75" hidden="1" customHeight="1" thickBot="1">
      <c r="A189" s="5"/>
      <c r="B189" s="9" t="s">
        <v>328</v>
      </c>
      <c r="C189" s="6" t="s">
        <v>329</v>
      </c>
      <c r="D189" s="12">
        <f>D190</f>
        <v>0</v>
      </c>
    </row>
    <row r="190" spans="1:4" s="2" customFormat="1" ht="93.75" hidden="1" customHeight="1" thickBot="1">
      <c r="A190" s="5"/>
      <c r="B190" s="9" t="s">
        <v>326</v>
      </c>
      <c r="C190" s="6" t="s">
        <v>327</v>
      </c>
      <c r="D190" s="12">
        <v>0</v>
      </c>
    </row>
    <row r="191" spans="1:4" s="2" customFormat="1" ht="23.25" hidden="1" customHeight="1" thickBot="1">
      <c r="A191" s="5"/>
      <c r="B191" s="9" t="s">
        <v>279</v>
      </c>
      <c r="C191" s="6" t="s">
        <v>129</v>
      </c>
      <c r="D191" s="12">
        <f>D192</f>
        <v>0</v>
      </c>
    </row>
    <row r="192" spans="1:4" s="2" customFormat="1" ht="54" hidden="1" customHeight="1" thickBot="1">
      <c r="A192" s="5"/>
      <c r="B192" s="9" t="s">
        <v>280</v>
      </c>
      <c r="C192" s="6" t="s">
        <v>131</v>
      </c>
      <c r="D192" s="12">
        <v>0</v>
      </c>
    </row>
    <row r="193" spans="1:4" s="2" customFormat="1" ht="34.5" hidden="1" customHeight="1" thickBot="1">
      <c r="A193" s="5"/>
      <c r="B193" s="9" t="s">
        <v>281</v>
      </c>
      <c r="C193" s="6" t="s">
        <v>181</v>
      </c>
      <c r="D193" s="12">
        <f>D194</f>
        <v>0</v>
      </c>
    </row>
    <row r="194" spans="1:4" s="2" customFormat="1" ht="49.5" hidden="1" customHeight="1" thickBot="1">
      <c r="A194" s="5"/>
      <c r="B194" s="9" t="s">
        <v>282</v>
      </c>
      <c r="C194" s="6" t="s">
        <v>177</v>
      </c>
      <c r="D194" s="12">
        <v>0</v>
      </c>
    </row>
    <row r="195" spans="1:4" s="2" customFormat="1" ht="25.5" hidden="1" customHeight="1" thickBot="1">
      <c r="A195" s="5"/>
      <c r="B195" s="9" t="s">
        <v>283</v>
      </c>
      <c r="C195" s="6" t="s">
        <v>69</v>
      </c>
      <c r="D195" s="12">
        <f>D196</f>
        <v>0</v>
      </c>
    </row>
    <row r="196" spans="1:4" s="2" customFormat="1" ht="33.75" hidden="1" customHeight="1" thickBot="1">
      <c r="A196" s="5"/>
      <c r="B196" s="9" t="s">
        <v>284</v>
      </c>
      <c r="C196" s="6" t="s">
        <v>70</v>
      </c>
      <c r="D196" s="12">
        <v>0</v>
      </c>
    </row>
    <row r="197" spans="1:4" s="2" customFormat="1" ht="35.25" customHeight="1" thickBot="1">
      <c r="A197" s="5"/>
      <c r="B197" s="9" t="s">
        <v>272</v>
      </c>
      <c r="C197" s="6" t="s">
        <v>346</v>
      </c>
      <c r="D197" s="12">
        <f>D198+D200+D202+D206</f>
        <v>34695842.170000002</v>
      </c>
    </row>
    <row r="198" spans="1:4" s="2" customFormat="1" ht="32.25" customHeight="1" thickBot="1">
      <c r="A198" s="5"/>
      <c r="B198" s="9" t="s">
        <v>279</v>
      </c>
      <c r="C198" s="6" t="s">
        <v>129</v>
      </c>
      <c r="D198" s="12">
        <f>D199</f>
        <v>1313542.17</v>
      </c>
    </row>
    <row r="199" spans="1:4" s="2" customFormat="1" ht="33" customHeight="1" thickBot="1">
      <c r="A199" s="5"/>
      <c r="B199" s="9" t="s">
        <v>280</v>
      </c>
      <c r="C199" s="6" t="s">
        <v>131</v>
      </c>
      <c r="D199" s="12">
        <v>1313542.17</v>
      </c>
    </row>
    <row r="200" spans="1:4" s="2" customFormat="1" ht="22.5" customHeight="1" thickBot="1">
      <c r="A200" s="5"/>
      <c r="B200" s="9" t="s">
        <v>375</v>
      </c>
      <c r="C200" s="6" t="s">
        <v>376</v>
      </c>
      <c r="D200" s="12">
        <f>D201</f>
        <v>375800</v>
      </c>
    </row>
    <row r="201" spans="1:4" s="2" customFormat="1" ht="30" customHeight="1" thickBot="1">
      <c r="A201" s="5"/>
      <c r="B201" s="9" t="s">
        <v>374</v>
      </c>
      <c r="C201" s="6" t="s">
        <v>373</v>
      </c>
      <c r="D201" s="12">
        <v>375800</v>
      </c>
    </row>
    <row r="202" spans="1:4" s="2" customFormat="1" ht="34.5" customHeight="1" thickBot="1">
      <c r="A202" s="5"/>
      <c r="B202" s="9" t="s">
        <v>281</v>
      </c>
      <c r="C202" s="6" t="s">
        <v>181</v>
      </c>
      <c r="D202" s="12">
        <f>D203</f>
        <v>222400</v>
      </c>
    </row>
    <row r="203" spans="1:4" s="2" customFormat="1" ht="44.25" customHeight="1" thickBot="1">
      <c r="A203" s="5"/>
      <c r="B203" s="9" t="s">
        <v>282</v>
      </c>
      <c r="C203" s="6" t="s">
        <v>177</v>
      </c>
      <c r="D203" s="12">
        <v>222400</v>
      </c>
    </row>
    <row r="204" spans="1:4" s="2" customFormat="1" ht="30" hidden="1" customHeight="1" thickBot="1">
      <c r="A204" s="5"/>
      <c r="B204" s="9"/>
      <c r="C204" s="6"/>
      <c r="D204" s="12"/>
    </row>
    <row r="205" spans="1:4" s="2" customFormat="1" ht="0.75" hidden="1" customHeight="1" thickBot="1">
      <c r="A205" s="5"/>
      <c r="B205" s="9"/>
      <c r="C205" s="6"/>
      <c r="D205" s="12"/>
    </row>
    <row r="206" spans="1:4" s="2" customFormat="1" ht="23.25" customHeight="1" thickBot="1">
      <c r="A206" s="5"/>
      <c r="B206" s="9" t="s">
        <v>283</v>
      </c>
      <c r="C206" s="6" t="s">
        <v>345</v>
      </c>
      <c r="D206" s="12">
        <f>D207</f>
        <v>32784100</v>
      </c>
    </row>
    <row r="207" spans="1:4" s="2" customFormat="1" ht="20.25" customHeight="1" thickBot="1">
      <c r="A207" s="5"/>
      <c r="B207" s="9" t="s">
        <v>284</v>
      </c>
      <c r="C207" s="6" t="s">
        <v>344</v>
      </c>
      <c r="D207" s="12">
        <v>32784100</v>
      </c>
    </row>
    <row r="208" spans="1:4" s="2" customFormat="1" ht="32.25" customHeight="1" thickBot="1">
      <c r="A208" s="5"/>
      <c r="B208" s="9" t="s">
        <v>285</v>
      </c>
      <c r="C208" s="6" t="s">
        <v>71</v>
      </c>
      <c r="D208" s="12">
        <f>D209+D211+D213+D215+D217+D223+D244</f>
        <v>340623700</v>
      </c>
    </row>
    <row r="209" spans="1:4" s="2" customFormat="1" ht="50.25" customHeight="1" thickBot="1">
      <c r="A209" s="5"/>
      <c r="B209" s="9" t="s">
        <v>286</v>
      </c>
      <c r="C209" s="6" t="s">
        <v>72</v>
      </c>
      <c r="D209" s="12">
        <f>D210</f>
        <v>3574900</v>
      </c>
    </row>
    <row r="210" spans="1:4" s="2" customFormat="1" ht="48.75" customHeight="1" thickBot="1">
      <c r="A210" s="5"/>
      <c r="B210" s="9" t="s">
        <v>287</v>
      </c>
      <c r="C210" s="6" t="s">
        <v>73</v>
      </c>
      <c r="D210" s="12">
        <v>3574900</v>
      </c>
    </row>
    <row r="211" spans="1:4" s="2" customFormat="1" ht="48.75" customHeight="1" thickBot="1">
      <c r="A211" s="5"/>
      <c r="B211" s="9" t="s">
        <v>288</v>
      </c>
      <c r="C211" s="6" t="s">
        <v>74</v>
      </c>
      <c r="D211" s="12">
        <f>D212</f>
        <v>76782700</v>
      </c>
    </row>
    <row r="212" spans="1:4" s="2" customFormat="1" ht="48.75" customHeight="1" thickBot="1">
      <c r="A212" s="5"/>
      <c r="B212" s="9" t="s">
        <v>289</v>
      </c>
      <c r="C212" s="6" t="s">
        <v>75</v>
      </c>
      <c r="D212" s="12">
        <v>76782700</v>
      </c>
    </row>
    <row r="213" spans="1:4" s="2" customFormat="1" ht="45" customHeight="1" thickBot="1">
      <c r="A213" s="5"/>
      <c r="B213" s="9" t="s">
        <v>290</v>
      </c>
      <c r="C213" s="6" t="s">
        <v>377</v>
      </c>
      <c r="D213" s="12">
        <f>D214</f>
        <v>1211200</v>
      </c>
    </row>
    <row r="214" spans="1:4" s="2" customFormat="1" ht="60.75" customHeight="1" thickBot="1">
      <c r="A214" s="5"/>
      <c r="B214" s="9" t="s">
        <v>291</v>
      </c>
      <c r="C214" s="6" t="s">
        <v>378</v>
      </c>
      <c r="D214" s="12">
        <v>1211200</v>
      </c>
    </row>
    <row r="215" spans="1:4" s="2" customFormat="1" ht="57.75" customHeight="1" thickBot="1">
      <c r="A215" s="5"/>
      <c r="B215" s="9" t="s">
        <v>292</v>
      </c>
      <c r="C215" s="6" t="s">
        <v>76</v>
      </c>
      <c r="D215" s="12">
        <f>D216</f>
        <v>144500</v>
      </c>
    </row>
    <row r="216" spans="1:4" s="2" customFormat="1" ht="72" customHeight="1" thickBot="1">
      <c r="A216" s="5"/>
      <c r="B216" s="9" t="s">
        <v>293</v>
      </c>
      <c r="C216" s="6" t="s">
        <v>77</v>
      </c>
      <c r="D216" s="12">
        <v>144500</v>
      </c>
    </row>
    <row r="217" spans="1:4" s="2" customFormat="1" ht="31.5" customHeight="1" thickBot="1">
      <c r="A217" s="5"/>
      <c r="B217" s="9" t="s">
        <v>294</v>
      </c>
      <c r="C217" s="6" t="s">
        <v>78</v>
      </c>
      <c r="D217" s="12">
        <f>D218</f>
        <v>5460900</v>
      </c>
    </row>
    <row r="218" spans="1:4" s="2" customFormat="1" ht="43.5" customHeight="1" thickBot="1">
      <c r="A218" s="5"/>
      <c r="B218" s="9" t="s">
        <v>295</v>
      </c>
      <c r="C218" s="6" t="s">
        <v>79</v>
      </c>
      <c r="D218" s="12">
        <v>5460900</v>
      </c>
    </row>
    <row r="219" spans="1:4" s="2" customFormat="1" ht="77.25" hidden="1" customHeight="1" thickBot="1">
      <c r="A219" s="5"/>
      <c r="B219" s="9" t="s">
        <v>106</v>
      </c>
      <c r="C219" s="6" t="s">
        <v>80</v>
      </c>
      <c r="D219" s="12">
        <f>D220</f>
        <v>0</v>
      </c>
    </row>
    <row r="220" spans="1:4" s="2" customFormat="1" ht="86.25" hidden="1" customHeight="1" thickBot="1">
      <c r="A220" s="5"/>
      <c r="B220" s="9" t="s">
        <v>107</v>
      </c>
      <c r="C220" s="6" t="s">
        <v>81</v>
      </c>
      <c r="D220" s="12">
        <v>0</v>
      </c>
    </row>
    <row r="221" spans="1:4" s="2" customFormat="1" ht="79.5" hidden="1" customHeight="1" thickBot="1">
      <c r="A221" s="5"/>
      <c r="B221" s="9" t="s">
        <v>296</v>
      </c>
      <c r="C221" s="6" t="s">
        <v>80</v>
      </c>
      <c r="D221" s="12">
        <f>D222</f>
        <v>0</v>
      </c>
    </row>
    <row r="222" spans="1:4" s="2" customFormat="1" ht="78" hidden="1" customHeight="1" thickBot="1">
      <c r="A222" s="5"/>
      <c r="B222" s="9" t="s">
        <v>297</v>
      </c>
      <c r="C222" s="6" t="s">
        <v>81</v>
      </c>
      <c r="D222" s="12">
        <v>0</v>
      </c>
    </row>
    <row r="223" spans="1:4" s="2" customFormat="1" ht="61.5" customHeight="1" thickBot="1">
      <c r="A223" s="5"/>
      <c r="B223" s="9" t="s">
        <v>296</v>
      </c>
      <c r="C223" s="6" t="s">
        <v>80</v>
      </c>
      <c r="D223" s="12">
        <f>D224</f>
        <v>8000</v>
      </c>
    </row>
    <row r="224" spans="1:4" s="2" customFormat="1" ht="63.75" customHeight="1" thickBot="1">
      <c r="A224" s="5"/>
      <c r="B224" s="9" t="s">
        <v>297</v>
      </c>
      <c r="C224" s="6" t="s">
        <v>81</v>
      </c>
      <c r="D224" s="12">
        <v>8000</v>
      </c>
    </row>
    <row r="225" spans="1:4" s="2" customFormat="1" ht="26.25" hidden="1" customHeight="1" thickBot="1">
      <c r="A225" s="5"/>
      <c r="B225" s="9" t="s">
        <v>132</v>
      </c>
      <c r="C225" s="6" t="s">
        <v>82</v>
      </c>
      <c r="D225" s="12">
        <f>D226</f>
        <v>231474</v>
      </c>
    </row>
    <row r="226" spans="1:4" s="2" customFormat="1" ht="37.5" hidden="1" customHeight="1" thickBot="1">
      <c r="A226" s="5"/>
      <c r="B226" s="9" t="s">
        <v>133</v>
      </c>
      <c r="C226" s="6" t="s">
        <v>83</v>
      </c>
      <c r="D226" s="12">
        <v>231474</v>
      </c>
    </row>
    <row r="227" spans="1:4" s="2" customFormat="1" ht="24" hidden="1" customHeight="1" thickBot="1">
      <c r="A227" s="5"/>
      <c r="B227" s="9" t="s">
        <v>108</v>
      </c>
      <c r="C227" s="6" t="s">
        <v>84</v>
      </c>
      <c r="D227" s="12">
        <f>D228</f>
        <v>0</v>
      </c>
    </row>
    <row r="228" spans="1:4" s="2" customFormat="1" ht="39" hidden="1" customHeight="1" thickBot="1">
      <c r="A228" s="5"/>
      <c r="B228" s="9" t="s">
        <v>109</v>
      </c>
      <c r="C228" s="6" t="s">
        <v>85</v>
      </c>
      <c r="D228" s="12">
        <f>D229</f>
        <v>0</v>
      </c>
    </row>
    <row r="229" spans="1:4" s="2" customFormat="1" ht="52.5" hidden="1" customHeight="1" thickBot="1">
      <c r="A229" s="5"/>
      <c r="B229" s="9" t="s">
        <v>110</v>
      </c>
      <c r="C229" s="6" t="s">
        <v>86</v>
      </c>
      <c r="D229" s="12">
        <v>0</v>
      </c>
    </row>
    <row r="230" spans="1:4" s="2" customFormat="1" ht="1.5" hidden="1" customHeight="1" thickBot="1">
      <c r="A230" s="5"/>
      <c r="B230" s="9" t="s">
        <v>111</v>
      </c>
      <c r="C230" s="6" t="s">
        <v>87</v>
      </c>
      <c r="D230" s="12">
        <f>D231</f>
        <v>0</v>
      </c>
    </row>
    <row r="231" spans="1:4" s="2" customFormat="1" ht="85.5" hidden="1" customHeight="1" thickBot="1">
      <c r="A231" s="5"/>
      <c r="B231" s="9" t="s">
        <v>112</v>
      </c>
      <c r="C231" s="6" t="s">
        <v>88</v>
      </c>
      <c r="D231" s="12">
        <f>D232</f>
        <v>0</v>
      </c>
    </row>
    <row r="232" spans="1:4" s="2" customFormat="1" ht="1.5" hidden="1" customHeight="1" thickBot="1">
      <c r="A232" s="5"/>
      <c r="B232" s="9" t="s">
        <v>113</v>
      </c>
      <c r="C232" s="6" t="s">
        <v>89</v>
      </c>
      <c r="D232" s="12">
        <v>0</v>
      </c>
    </row>
    <row r="233" spans="1:4" s="2" customFormat="1" ht="26.25" hidden="1" customHeight="1" thickBot="1">
      <c r="A233" s="5"/>
      <c r="B233" s="9" t="s">
        <v>138</v>
      </c>
      <c r="C233" s="6" t="s">
        <v>84</v>
      </c>
      <c r="D233" s="12">
        <f>D234</f>
        <v>0</v>
      </c>
    </row>
    <row r="234" spans="1:4" s="2" customFormat="1" ht="36.75" hidden="1" customHeight="1" thickBot="1">
      <c r="A234" s="5"/>
      <c r="B234" s="9" t="s">
        <v>139</v>
      </c>
      <c r="C234" s="6" t="s">
        <v>85</v>
      </c>
      <c r="D234" s="12">
        <f>D235</f>
        <v>0</v>
      </c>
    </row>
    <row r="235" spans="1:4" s="2" customFormat="1" ht="50.25" hidden="1" customHeight="1" thickBot="1">
      <c r="A235" s="5"/>
      <c r="B235" s="9" t="s">
        <v>140</v>
      </c>
      <c r="C235" s="6" t="s">
        <v>86</v>
      </c>
      <c r="D235" s="12">
        <v>0</v>
      </c>
    </row>
    <row r="236" spans="1:4" s="2" customFormat="1" ht="90" hidden="1" customHeight="1" thickBot="1">
      <c r="A236" s="5"/>
      <c r="B236" s="9" t="s">
        <v>153</v>
      </c>
      <c r="C236" s="6" t="s">
        <v>154</v>
      </c>
      <c r="D236" s="12">
        <f>D237</f>
        <v>0</v>
      </c>
    </row>
    <row r="237" spans="1:4" s="2" customFormat="1" ht="136.5" hidden="1" customHeight="1" thickBot="1">
      <c r="A237" s="5"/>
      <c r="B237" s="9" t="s">
        <v>155</v>
      </c>
      <c r="C237" s="7" t="s">
        <v>156</v>
      </c>
      <c r="D237" s="12">
        <f>D238</f>
        <v>0</v>
      </c>
    </row>
    <row r="238" spans="1:4" s="2" customFormat="1" ht="123" hidden="1" customHeight="1" thickBot="1">
      <c r="A238" s="5"/>
      <c r="B238" s="9" t="s">
        <v>159</v>
      </c>
      <c r="C238" s="7" t="s">
        <v>157</v>
      </c>
      <c r="D238" s="12">
        <f>D239</f>
        <v>0</v>
      </c>
    </row>
    <row r="239" spans="1:4" s="2" customFormat="1" ht="51" hidden="1" customHeight="1" thickBot="1">
      <c r="A239" s="5"/>
      <c r="B239" s="9" t="s">
        <v>158</v>
      </c>
      <c r="C239" s="6" t="s">
        <v>160</v>
      </c>
      <c r="D239" s="12">
        <f>D240</f>
        <v>0</v>
      </c>
    </row>
    <row r="240" spans="1:4" s="2" customFormat="1" ht="36" hidden="1" customHeight="1" thickBot="1">
      <c r="A240" s="5"/>
      <c r="B240" s="9" t="s">
        <v>161</v>
      </c>
      <c r="C240" s="6" t="s">
        <v>162</v>
      </c>
      <c r="D240" s="12">
        <v>0</v>
      </c>
    </row>
    <row r="241" spans="1:4" s="2" customFormat="1" ht="84" hidden="1" customHeight="1" thickBot="1">
      <c r="A241" s="5"/>
      <c r="B241" s="9" t="s">
        <v>111</v>
      </c>
      <c r="C241" s="6" t="s">
        <v>87</v>
      </c>
      <c r="D241" s="12">
        <f>D242</f>
        <v>0</v>
      </c>
    </row>
    <row r="242" spans="1:4" s="2" customFormat="1" ht="68.25" hidden="1" customHeight="1" thickBot="1">
      <c r="A242" s="5"/>
      <c r="B242" s="9" t="s">
        <v>142</v>
      </c>
      <c r="C242" s="6" t="s">
        <v>88</v>
      </c>
      <c r="D242" s="12">
        <f>D243</f>
        <v>0</v>
      </c>
    </row>
    <row r="243" spans="1:4" s="2" customFormat="1" ht="0.75" hidden="1" customHeight="1" thickBot="1">
      <c r="A243" s="5"/>
      <c r="B243" s="9" t="s">
        <v>141</v>
      </c>
      <c r="C243" s="6" t="s">
        <v>89</v>
      </c>
      <c r="D243" s="12">
        <v>0</v>
      </c>
    </row>
    <row r="244" spans="1:4" s="2" customFormat="1" ht="21" customHeight="1" thickBot="1">
      <c r="A244" s="5"/>
      <c r="B244" s="9" t="s">
        <v>298</v>
      </c>
      <c r="C244" s="6" t="s">
        <v>82</v>
      </c>
      <c r="D244" s="12">
        <f>D245</f>
        <v>253441500</v>
      </c>
    </row>
    <row r="245" spans="1:4" s="2" customFormat="1" ht="23.25" customHeight="1" thickBot="1">
      <c r="A245" s="5"/>
      <c r="B245" s="9" t="s">
        <v>299</v>
      </c>
      <c r="C245" s="6" t="s">
        <v>83</v>
      </c>
      <c r="D245" s="12">
        <v>253441500</v>
      </c>
    </row>
    <row r="246" spans="1:4" s="2" customFormat="1" ht="22.5" hidden="1" customHeight="1" thickBot="1">
      <c r="A246" s="5"/>
      <c r="B246" s="9" t="s">
        <v>300</v>
      </c>
      <c r="C246" s="6" t="s">
        <v>178</v>
      </c>
      <c r="D246" s="12">
        <f>D247+D249</f>
        <v>0</v>
      </c>
    </row>
    <row r="247" spans="1:4" s="2" customFormat="1" ht="92.25" hidden="1" customHeight="1" thickBot="1">
      <c r="A247" s="5"/>
      <c r="B247" s="9" t="s">
        <v>332</v>
      </c>
      <c r="C247" s="6" t="s">
        <v>333</v>
      </c>
      <c r="D247" s="12">
        <f>D248</f>
        <v>0</v>
      </c>
    </row>
    <row r="248" spans="1:4" s="2" customFormat="1" ht="57" hidden="1" customHeight="1" thickBot="1">
      <c r="A248" s="5"/>
      <c r="B248" s="9" t="s">
        <v>330</v>
      </c>
      <c r="C248" s="6" t="s">
        <v>331</v>
      </c>
      <c r="D248" s="12">
        <v>0</v>
      </c>
    </row>
    <row r="249" spans="1:4" s="2" customFormat="1" ht="37.5" hidden="1" customHeight="1" thickBot="1">
      <c r="A249" s="5"/>
      <c r="B249" s="9" t="s">
        <v>301</v>
      </c>
      <c r="C249" s="6" t="s">
        <v>85</v>
      </c>
      <c r="D249" s="12">
        <f>D250</f>
        <v>0</v>
      </c>
    </row>
    <row r="250" spans="1:4" s="2" customFormat="1" ht="38.25" hidden="1" customHeight="1" thickBot="1">
      <c r="A250" s="5"/>
      <c r="B250" s="9" t="s">
        <v>302</v>
      </c>
      <c r="C250" s="6" t="s">
        <v>86</v>
      </c>
      <c r="D250" s="12">
        <v>0</v>
      </c>
    </row>
    <row r="251" spans="1:4" s="2" customFormat="1" ht="52.5" hidden="1" customHeight="1" thickBot="1">
      <c r="A251" s="5"/>
      <c r="B251" s="9" t="s">
        <v>303</v>
      </c>
      <c r="C251" s="6" t="s">
        <v>87</v>
      </c>
      <c r="D251" s="12">
        <f>D252</f>
        <v>0</v>
      </c>
    </row>
    <row r="252" spans="1:4" s="2" customFormat="1" ht="66.75" hidden="1" customHeight="1" thickBot="1">
      <c r="A252" s="5"/>
      <c r="B252" s="9" t="s">
        <v>304</v>
      </c>
      <c r="C252" s="6" t="s">
        <v>88</v>
      </c>
      <c r="D252" s="12">
        <f>D253</f>
        <v>0</v>
      </c>
    </row>
    <row r="253" spans="1:4" s="2" customFormat="1" ht="65.25" hidden="1" customHeight="1" thickBot="1">
      <c r="A253" s="5"/>
      <c r="B253" s="9" t="s">
        <v>305</v>
      </c>
      <c r="C253" s="6" t="s">
        <v>89</v>
      </c>
      <c r="D253" s="12">
        <v>0</v>
      </c>
    </row>
    <row r="254" spans="1:4" s="2" customFormat="1" ht="20.25" customHeight="1" thickBot="1">
      <c r="A254" s="5"/>
      <c r="B254" s="9" t="s">
        <v>300</v>
      </c>
      <c r="C254" s="6" t="s">
        <v>178</v>
      </c>
      <c r="D254" s="12">
        <f>D255+D257</f>
        <v>27882900</v>
      </c>
    </row>
    <row r="255" spans="1:4" s="2" customFormat="1" ht="73.5" customHeight="1" thickBot="1">
      <c r="A255" s="5"/>
      <c r="B255" s="9" t="s">
        <v>332</v>
      </c>
      <c r="C255" s="6" t="s">
        <v>347</v>
      </c>
      <c r="D255" s="12">
        <f>D256</f>
        <v>14733000</v>
      </c>
    </row>
    <row r="256" spans="1:4" s="2" customFormat="1" ht="72.75" customHeight="1" thickBot="1">
      <c r="A256" s="5"/>
      <c r="B256" s="9" t="s">
        <v>330</v>
      </c>
      <c r="C256" s="6" t="s">
        <v>348</v>
      </c>
      <c r="D256" s="12">
        <v>14733000</v>
      </c>
    </row>
    <row r="257" spans="1:4" s="2" customFormat="1" ht="30.75" customHeight="1" thickBot="1">
      <c r="A257" s="5"/>
      <c r="B257" s="9" t="s">
        <v>301</v>
      </c>
      <c r="C257" s="6" t="s">
        <v>85</v>
      </c>
      <c r="D257" s="12">
        <f>D258</f>
        <v>13149900</v>
      </c>
    </row>
    <row r="258" spans="1:4" s="2" customFormat="1" ht="33" customHeight="1" thickBot="1">
      <c r="A258" s="5"/>
      <c r="B258" s="9" t="s">
        <v>302</v>
      </c>
      <c r="C258" s="6" t="s">
        <v>86</v>
      </c>
      <c r="D258" s="12">
        <v>13149900</v>
      </c>
    </row>
    <row r="259" spans="1:4" s="2" customFormat="1" ht="77.25" customHeight="1" thickBot="1">
      <c r="A259" s="5"/>
      <c r="B259" s="9" t="s">
        <v>379</v>
      </c>
      <c r="C259" s="6" t="s">
        <v>154</v>
      </c>
      <c r="D259" s="12">
        <f>D260</f>
        <v>1794338.54</v>
      </c>
    </row>
    <row r="260" spans="1:4" s="2" customFormat="1" ht="90.75" customHeight="1" thickBot="1">
      <c r="A260" s="5"/>
      <c r="B260" s="9" t="s">
        <v>380</v>
      </c>
      <c r="C260" s="7" t="s">
        <v>156</v>
      </c>
      <c r="D260" s="12">
        <f>D261</f>
        <v>1794338.54</v>
      </c>
    </row>
    <row r="261" spans="1:4" s="2" customFormat="1" ht="93" customHeight="1" thickBot="1">
      <c r="A261" s="5"/>
      <c r="B261" s="9" t="s">
        <v>381</v>
      </c>
      <c r="C261" s="7" t="s">
        <v>157</v>
      </c>
      <c r="D261" s="12">
        <f>D262</f>
        <v>1794338.54</v>
      </c>
    </row>
    <row r="262" spans="1:4" s="2" customFormat="1" ht="36" customHeight="1" thickBot="1">
      <c r="A262" s="5"/>
      <c r="B262" s="9" t="s">
        <v>382</v>
      </c>
      <c r="C262" s="6" t="s">
        <v>160</v>
      </c>
      <c r="D262" s="12">
        <f>D263+D264</f>
        <v>1794338.54</v>
      </c>
    </row>
    <row r="263" spans="1:4" s="2" customFormat="1" ht="46.5" customHeight="1" thickBot="1">
      <c r="A263" s="5"/>
      <c r="B263" s="9" t="s">
        <v>405</v>
      </c>
      <c r="C263" s="6" t="s">
        <v>162</v>
      </c>
      <c r="D263" s="12">
        <v>1794300</v>
      </c>
    </row>
    <row r="264" spans="1:4" s="2" customFormat="1" ht="46.5" customHeight="1" thickBot="1">
      <c r="A264" s="5"/>
      <c r="B264" s="9" t="s">
        <v>406</v>
      </c>
      <c r="C264" s="6" t="s">
        <v>407</v>
      </c>
      <c r="D264" s="12">
        <v>38.54</v>
      </c>
    </row>
    <row r="265" spans="1:4" s="2" customFormat="1" ht="61.5" customHeight="1" thickBot="1">
      <c r="A265" s="5"/>
      <c r="B265" s="9" t="s">
        <v>303</v>
      </c>
      <c r="C265" s="6" t="s">
        <v>87</v>
      </c>
      <c r="D265" s="12">
        <f>D266</f>
        <v>-5546706.1200000001</v>
      </c>
    </row>
    <row r="266" spans="1:4" s="2" customFormat="1" ht="58.5" customHeight="1" thickBot="1">
      <c r="A266" s="5"/>
      <c r="B266" s="9" t="s">
        <v>304</v>
      </c>
      <c r="C266" s="6" t="s">
        <v>88</v>
      </c>
      <c r="D266" s="12">
        <f>D267</f>
        <v>-5546706.1200000001</v>
      </c>
    </row>
    <row r="267" spans="1:4" s="2" customFormat="1" ht="60.75" customHeight="1" thickBot="1">
      <c r="A267" s="5"/>
      <c r="B267" s="9" t="s">
        <v>305</v>
      </c>
      <c r="C267" s="6" t="s">
        <v>89</v>
      </c>
      <c r="D267" s="12">
        <v>-5546706.1200000001</v>
      </c>
    </row>
    <row r="268" spans="1:4" ht="21.75" customHeight="1" thickBot="1">
      <c r="A268" s="5"/>
      <c r="B268" s="9"/>
      <c r="C268" s="6" t="s">
        <v>90</v>
      </c>
      <c r="D268" s="12">
        <f>D6+D159</f>
        <v>1049879539.83</v>
      </c>
    </row>
    <row r="269" spans="1:4">
      <c r="A269" s="13"/>
      <c r="B269" s="14"/>
    </row>
    <row r="270" spans="1:4">
      <c r="A270" s="13"/>
      <c r="B270" s="14"/>
    </row>
  </sheetData>
  <mergeCells count="5">
    <mergeCell ref="A2:D2"/>
    <mergeCell ref="B3:B4"/>
    <mergeCell ref="C3:C4"/>
    <mergeCell ref="A3:A4"/>
    <mergeCell ref="D3:D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2022-06-30T11:15:33Z</dcterms:modified>
</cp:coreProperties>
</file>